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filterPrivacy="1" defaultThemeVersion="124226"/>
  <xr:revisionPtr revIDLastSave="0" documentId="13_ncr:1_{001FABF2-997E-4D79-B6D7-C8A7463169C3}" xr6:coauthVersionLast="45" xr6:coauthVersionMax="45" xr10:uidLastSave="{00000000-0000-0000-0000-000000000000}"/>
  <bookViews>
    <workbookView xWindow="330" yWindow="1860" windowWidth="24180" windowHeight="13245" xr2:uid="{00000000-000D-0000-FFFF-FFFF00000000}"/>
  </bookViews>
  <sheets>
    <sheet name="SITUATII PIF" sheetId="2" r:id="rId1"/>
  </sheets>
  <definedNames>
    <definedName name="_xlnm.Print_Area" localSheetId="0">'SITUATII PIF'!$A$1:$G$58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57" i="2" l="1"/>
  <c r="D57" i="2"/>
  <c r="D56" i="2" s="1"/>
  <c r="F56" i="2"/>
  <c r="E56" i="2"/>
  <c r="C56" i="2"/>
  <c r="F53" i="2"/>
  <c r="E53" i="2"/>
  <c r="D53" i="2"/>
  <c r="C53" i="2"/>
  <c r="E50" i="2"/>
  <c r="D50" i="2"/>
  <c r="C50" i="2"/>
  <c r="E47" i="2"/>
  <c r="D47" i="2"/>
  <c r="C47" i="2"/>
  <c r="E45" i="2"/>
  <c r="D45" i="2"/>
  <c r="E44" i="2"/>
  <c r="D44" i="2"/>
  <c r="C44" i="2"/>
  <c r="E41" i="2"/>
  <c r="D41" i="2"/>
  <c r="C41" i="2"/>
  <c r="C5" i="2" s="1"/>
  <c r="D39" i="2"/>
  <c r="E38" i="2"/>
  <c r="D38" i="2"/>
  <c r="C38" i="2"/>
  <c r="E35" i="2"/>
  <c r="D35" i="2"/>
  <c r="C35" i="2"/>
  <c r="E32" i="2"/>
  <c r="D32" i="2"/>
  <c r="C32" i="2"/>
  <c r="E29" i="2"/>
  <c r="D29" i="2"/>
  <c r="C29" i="2"/>
  <c r="E27" i="2"/>
  <c r="D27" i="2"/>
  <c r="D26" i="2" s="1"/>
  <c r="E26" i="2"/>
  <c r="C26" i="2"/>
  <c r="E23" i="2"/>
  <c r="D23" i="2"/>
  <c r="C23" i="2"/>
  <c r="E21" i="2"/>
  <c r="E9" i="2" s="1"/>
  <c r="D21" i="2"/>
  <c r="D20" i="2" s="1"/>
  <c r="E20" i="2"/>
  <c r="C20" i="2"/>
  <c r="E17" i="2"/>
  <c r="E5" i="2" s="1"/>
  <c r="D17" i="2"/>
  <c r="D5" i="2" s="1"/>
  <c r="C17" i="2"/>
  <c r="E14" i="2"/>
  <c r="E8" i="2" s="1"/>
  <c r="D14" i="2"/>
  <c r="C14" i="2"/>
  <c r="C8" i="2" s="1"/>
  <c r="E11" i="2"/>
  <c r="D11" i="2"/>
  <c r="C11" i="2"/>
  <c r="F10" i="2"/>
  <c r="E10" i="2"/>
  <c r="D10" i="2"/>
  <c r="C10" i="2"/>
  <c r="F9" i="2"/>
  <c r="C9" i="2"/>
  <c r="F8" i="2"/>
  <c r="F7" i="2"/>
  <c r="E7" i="2"/>
  <c r="D7" i="2"/>
  <c r="C7" i="2"/>
  <c r="F6" i="2"/>
  <c r="E6" i="2"/>
  <c r="D6" i="2"/>
  <c r="C6" i="2"/>
  <c r="F5" i="2"/>
  <c r="D8" i="2" l="1"/>
  <c r="D9" i="2"/>
  <c r="G10" i="2"/>
  <c r="G9" i="2"/>
  <c r="G7" i="2"/>
  <c r="G6" i="2"/>
  <c r="G8" i="2" l="1"/>
  <c r="G5" i="2"/>
</calcChain>
</file>

<file path=xl/sharedStrings.xml><?xml version="1.0" encoding="utf-8"?>
<sst xmlns="http://schemas.openxmlformats.org/spreadsheetml/2006/main" count="72" uniqueCount="22">
  <si>
    <t>Nume distribuitor</t>
  </si>
  <si>
    <t>Valoare totală investiţii pe surse de finanţare (lei)/ An</t>
  </si>
  <si>
    <t>Total tara</t>
  </si>
  <si>
    <t>Investiții totale prognozate</t>
  </si>
  <si>
    <t>surse proprii</t>
  </si>
  <si>
    <t>contribuții financiare</t>
  </si>
  <si>
    <t>Investiții realizate</t>
  </si>
  <si>
    <t>E- Distributie Muntenia</t>
  </si>
  <si>
    <t>E- Distributie Banat</t>
  </si>
  <si>
    <t>E- Distributie Dobrogea</t>
  </si>
  <si>
    <t>DEO</t>
  </si>
  <si>
    <t>Delgaz Grid</t>
  </si>
  <si>
    <t>SDEE Muntenia Nord</t>
  </si>
  <si>
    <t>SDEE Transilvania Nord</t>
  </si>
  <si>
    <t>SDEE  Transilvania Sud</t>
  </si>
  <si>
    <t>PIF
2018</t>
  </si>
  <si>
    <t>PIF
2019</t>
  </si>
  <si>
    <t>PIF
2020</t>
  </si>
  <si>
    <t>Anexa nr. 5</t>
  </si>
  <si>
    <t>PIF
2017</t>
  </si>
  <si>
    <t>PIF
2021</t>
  </si>
  <si>
    <t>Investiții prognozate și puneri în funcțiune la nivel de OD pe perioada 2017-2021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</si>
</sst>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-* #,##0.00\ _l_e_i_-;\-* #,##0.00\ _l_e_i_-;_-* &quot;-&quot;??\ _l_e_i_-;_-@_-"/>
    <numFmt numFmtId="165" formatCode="_-* #,##0\ _l_e_i_-;\-* #,##0\ _l_e_i_-;_-* &quot;-&quot;??\ _l_e_i_-;_-@_-"/>
    <numFmt numFmtId="166" formatCode="_-* #,##0.00_-;\-* #,##0.00_-;_-* &quot;-&quot;??_-;_-@_-"/>
    <numFmt numFmtId="167" formatCode="_-&quot;f&quot;\ * #,##0_-;_-&quot;f&quot;\ * #,##0\-;_-&quot;f&quot;\ * &quot;-&quot;_-;_-@_-"/>
    <numFmt numFmtId="168" formatCode="_-* #,##0_-;_-* #,##0\-;_-* &quot;-&quot;_-;_-@_-"/>
    <numFmt numFmtId="169" formatCode="_-&quot;f&quot;\ * #,##0.00_-;_-&quot;f&quot;\ * #,##0.00\-;_-&quot;f&quot;\ * &quot;-&quot;??_-;_-@_-"/>
    <numFmt numFmtId="170" formatCode="_-* #,##0.00_-;_-* #,##0.00\-;_-* &quot;-&quot;??_-;_-@_-"/>
    <numFmt numFmtId="171" formatCode="mmmm\-yy"/>
  </numFmts>
  <fonts count="7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0"/>
      <name val="Arial"/>
      <family val="2"/>
    </font>
    <font>
      <b/>
      <sz val="9"/>
      <name val="Arial"/>
      <family val="2"/>
    </font>
    <font>
      <b/>
      <i/>
      <sz val="9"/>
      <name val="Arial"/>
      <family val="2"/>
    </font>
    <font>
      <i/>
      <sz val="9"/>
      <name val="Arial"/>
      <family val="2"/>
    </font>
    <font>
      <sz val="9"/>
      <name val="Arial"/>
      <family val="2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Times New Roman"/>
      <family val="1"/>
      <charset val="238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0"/>
      <name val="Verdana"/>
      <family val="2"/>
    </font>
    <font>
      <sz val="12"/>
      <name val="Arial"/>
      <family val="2"/>
      <charset val="238"/>
    </font>
    <font>
      <sz val="10"/>
      <name val="Arial"/>
      <family val="2"/>
    </font>
    <font>
      <sz val="12"/>
      <name val="Times New Roman"/>
      <family val="1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5"/>
      <color indexed="54"/>
      <name val="Calibri"/>
      <family val="2"/>
      <charset val="238"/>
    </font>
    <font>
      <b/>
      <sz val="13"/>
      <color indexed="54"/>
      <name val="Calibri"/>
      <family val="2"/>
      <charset val="238"/>
    </font>
    <font>
      <b/>
      <sz val="11"/>
      <color indexed="54"/>
      <name val="Calibri"/>
      <family val="2"/>
      <charset val="238"/>
    </font>
    <font>
      <sz val="11"/>
      <color indexed="62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60"/>
      <name val="Calibri"/>
      <family val="2"/>
      <charset val="238"/>
    </font>
    <font>
      <b/>
      <sz val="11"/>
      <color indexed="63"/>
      <name val="Calibri"/>
      <family val="2"/>
      <charset val="238"/>
    </font>
    <font>
      <sz val="18"/>
      <color indexed="54"/>
      <name val="Calibri Light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10"/>
      <name val="Calibri"/>
      <family val="2"/>
      <charset val="238"/>
    </font>
    <font>
      <sz val="10"/>
      <name val="Arial CE"/>
      <charset val="238"/>
    </font>
    <font>
      <sz val="11"/>
      <color indexed="8"/>
      <name val="Arial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8"/>
      <color rgb="FF1F497D"/>
      <name val="Verdana"/>
      <family val="2"/>
    </font>
  </fonts>
  <fills count="59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10"/>
      </patternFill>
    </fill>
    <fill>
      <patternFill patternType="solid">
        <fgColor rgb="FFDBE5F1"/>
        <bgColor rgb="FF000000"/>
      </patternFill>
    </fill>
  </fills>
  <borders count="3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</borders>
  <cellStyleXfs count="292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8" fillId="0" borderId="0"/>
    <xf numFmtId="0" fontId="34" fillId="35" borderId="0" applyNumberFormat="0" applyBorder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39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36" borderId="0" applyNumberFormat="0" applyBorder="0" applyAlignment="0" applyProtection="0"/>
    <xf numFmtId="0" fontId="34" fillId="42" borderId="0" applyNumberFormat="0" applyBorder="0" applyAlignment="0" applyProtection="0"/>
    <xf numFmtId="0" fontId="34" fillId="43" borderId="0" applyNumberFormat="0" applyBorder="0" applyAlignment="0" applyProtection="0"/>
    <xf numFmtId="0" fontId="34" fillId="41" borderId="0" applyNumberFormat="0" applyBorder="0" applyAlignment="0" applyProtection="0"/>
    <xf numFmtId="0" fontId="34" fillId="43" borderId="0" applyNumberFormat="0" applyBorder="0" applyAlignment="0" applyProtection="0"/>
    <xf numFmtId="0" fontId="35" fillId="41" borderId="0" applyNumberFormat="0" applyBorder="0" applyAlignment="0" applyProtection="0"/>
    <xf numFmtId="0" fontId="35" fillId="36" borderId="0" applyNumberFormat="0" applyBorder="0" applyAlignment="0" applyProtection="0"/>
    <xf numFmtId="0" fontId="35" fillId="42" borderId="0" applyNumberFormat="0" applyBorder="0" applyAlignment="0" applyProtection="0"/>
    <xf numFmtId="0" fontId="35" fillId="43" borderId="0" applyNumberFormat="0" applyBorder="0" applyAlignment="0" applyProtection="0"/>
    <xf numFmtId="0" fontId="35" fillId="44" borderId="0" applyNumberFormat="0" applyBorder="0" applyAlignment="0" applyProtection="0"/>
    <xf numFmtId="0" fontId="35" fillId="45" borderId="0" applyNumberFormat="0" applyBorder="0" applyAlignment="0" applyProtection="0"/>
    <xf numFmtId="0" fontId="35" fillId="44" borderId="0" applyNumberFormat="0" applyBorder="0" applyAlignment="0" applyProtection="0"/>
    <xf numFmtId="0" fontId="35" fillId="46" borderId="0" applyNumberFormat="0" applyBorder="0" applyAlignment="0" applyProtection="0"/>
    <xf numFmtId="0" fontId="35" fillId="47" borderId="0" applyNumberFormat="0" applyBorder="0" applyAlignment="0" applyProtection="0"/>
    <xf numFmtId="0" fontId="35" fillId="48" borderId="0" applyNumberFormat="0" applyBorder="0" applyAlignment="0" applyProtection="0"/>
    <xf numFmtId="0" fontId="35" fillId="49" borderId="0" applyNumberFormat="0" applyBorder="0" applyAlignment="0" applyProtection="0"/>
    <xf numFmtId="0" fontId="35" fillId="45" borderId="0" applyNumberFormat="0" applyBorder="0" applyAlignment="0" applyProtection="0"/>
    <xf numFmtId="0" fontId="36" fillId="50" borderId="0" applyNumberFormat="0" applyBorder="0" applyAlignment="0" applyProtection="0"/>
    <xf numFmtId="0" fontId="37" fillId="42" borderId="23" applyNumberFormat="0" applyAlignment="0" applyProtection="0"/>
    <xf numFmtId="0" fontId="38" fillId="47" borderId="24" applyNumberFormat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30" fillId="0" borderId="0"/>
    <xf numFmtId="0" fontId="39" fillId="0" borderId="0" applyNumberFormat="0" applyFill="0" applyBorder="0" applyAlignment="0" applyProtection="0"/>
    <xf numFmtId="0" fontId="40" fillId="40" borderId="0" applyNumberFormat="0" applyBorder="0" applyAlignment="0" applyProtection="0"/>
    <xf numFmtId="0" fontId="41" fillId="0" borderId="25" applyNumberFormat="0" applyFill="0" applyAlignment="0" applyProtection="0"/>
    <xf numFmtId="0" fontId="42" fillId="0" borderId="26" applyNumberFormat="0" applyFill="0" applyAlignment="0" applyProtection="0"/>
    <xf numFmtId="0" fontId="43" fillId="0" borderId="27" applyNumberFormat="0" applyFill="0" applyAlignment="0" applyProtection="0"/>
    <xf numFmtId="0" fontId="43" fillId="0" borderId="0" applyNumberFormat="0" applyFill="0" applyBorder="0" applyAlignment="0" applyProtection="0"/>
    <xf numFmtId="0" fontId="44" fillId="36" borderId="23" applyNumberFormat="0" applyAlignment="0" applyProtection="0"/>
    <xf numFmtId="168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0" fontId="45" fillId="0" borderId="28" applyNumberFormat="0" applyFill="0" applyAlignment="0" applyProtection="0"/>
    <xf numFmtId="0" fontId="46" fillId="43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Alignment="0">
      <alignment horizontal="left" indent="4"/>
    </xf>
    <xf numFmtId="0" fontId="28" fillId="0" borderId="0" applyAlignment="0">
      <alignment horizontal="left" indent="4"/>
    </xf>
    <xf numFmtId="0" fontId="28" fillId="0" borderId="0" applyAlignment="0">
      <alignment horizontal="left" indent="4"/>
    </xf>
    <xf numFmtId="0" fontId="28" fillId="0" borderId="0"/>
    <xf numFmtId="0" fontId="28" fillId="0" borderId="0"/>
    <xf numFmtId="0" fontId="28" fillId="0" borderId="0"/>
    <xf numFmtId="0" fontId="28" fillId="0" borderId="0"/>
    <xf numFmtId="0" fontId="32" fillId="0" borderId="0"/>
    <xf numFmtId="0" fontId="28" fillId="0" borderId="0"/>
    <xf numFmtId="0" fontId="28" fillId="0" borderId="0" applyAlignment="0">
      <alignment horizontal="left" indent="4"/>
    </xf>
    <xf numFmtId="0" fontId="28" fillId="0" borderId="0" applyAlignment="0">
      <alignment horizontal="left" indent="4"/>
    </xf>
    <xf numFmtId="0" fontId="28" fillId="0" borderId="0"/>
    <xf numFmtId="0" fontId="28" fillId="38" borderId="29" applyNumberFormat="0" applyFont="0" applyAlignment="0" applyProtection="0"/>
    <xf numFmtId="0" fontId="47" fillId="42" borderId="30" applyNumberFormat="0" applyAlignment="0" applyProtection="0"/>
    <xf numFmtId="0" fontId="28" fillId="0" borderId="0"/>
    <xf numFmtId="0" fontId="31" fillId="0" borderId="0"/>
    <xf numFmtId="0" fontId="33" fillId="0" borderId="0" applyAlignment="0">
      <alignment horizontal="left" indent="4"/>
    </xf>
    <xf numFmtId="0" fontId="48" fillId="0" borderId="0" applyNumberFormat="0" applyFill="0" applyBorder="0" applyAlignment="0" applyProtection="0"/>
    <xf numFmtId="0" fontId="49" fillId="0" borderId="31" applyNumberFormat="0" applyFill="0" applyAlignment="0" applyProtection="0"/>
    <xf numFmtId="167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/>
    <xf numFmtId="0" fontId="32" fillId="0" borderId="0" applyAlignment="0">
      <alignment horizontal="left" indent="4"/>
    </xf>
    <xf numFmtId="0" fontId="32" fillId="0" borderId="0"/>
    <xf numFmtId="0" fontId="34" fillId="39" borderId="0" applyNumberFormat="0" applyBorder="0" applyAlignment="0" applyProtection="0"/>
    <xf numFmtId="0" fontId="34" fillId="50" borderId="0" applyNumberFormat="0" applyBorder="0" applyAlignment="0" applyProtection="0"/>
    <xf numFmtId="0" fontId="34" fillId="40" borderId="0" applyNumberFormat="0" applyBorder="0" applyAlignment="0" applyProtection="0"/>
    <xf numFmtId="0" fontId="34" fillId="51" borderId="0" applyNumberFormat="0" applyBorder="0" applyAlignment="0" applyProtection="0"/>
    <xf numFmtId="0" fontId="34" fillId="35" borderId="0" applyNumberFormat="0" applyBorder="0" applyAlignment="0" applyProtection="0"/>
    <xf numFmtId="0" fontId="34" fillId="36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1" borderId="0" applyNumberFormat="0" applyBorder="0" applyAlignment="0" applyProtection="0"/>
    <xf numFmtId="0" fontId="34" fillId="48" borderId="0" applyNumberFormat="0" applyBorder="0" applyAlignment="0" applyProtection="0"/>
    <xf numFmtId="0" fontId="35" fillId="54" borderId="0" applyNumberFormat="0" applyBorder="0" applyAlignment="0" applyProtection="0"/>
    <xf numFmtId="0" fontId="35" fillId="52" borderId="0" applyNumberFormat="0" applyBorder="0" applyAlignment="0" applyProtection="0"/>
    <xf numFmtId="0" fontId="35" fillId="53" borderId="0" applyNumberFormat="0" applyBorder="0" applyAlignment="0" applyProtection="0"/>
    <xf numFmtId="0" fontId="35" fillId="55" borderId="0" applyNumberFormat="0" applyBorder="0" applyAlignment="0" applyProtection="0"/>
    <xf numFmtId="0" fontId="35" fillId="56" borderId="0" applyNumberFormat="0" applyBorder="0" applyAlignment="0" applyProtection="0"/>
    <xf numFmtId="0" fontId="35" fillId="49" borderId="0" applyNumberFormat="0" applyBorder="0" applyAlignment="0" applyProtection="0"/>
    <xf numFmtId="0" fontId="35" fillId="57" borderId="0" applyNumberFormat="0" applyBorder="0" applyAlignment="0" applyProtection="0"/>
    <xf numFmtId="0" fontId="35" fillId="45" borderId="0" applyNumberFormat="0" applyBorder="0" applyAlignment="0" applyProtection="0"/>
    <xf numFmtId="0" fontId="35" fillId="55" borderId="0" applyNumberFormat="0" applyBorder="0" applyAlignment="0" applyProtection="0"/>
    <xf numFmtId="0" fontId="35" fillId="44" borderId="0" applyNumberFormat="0" applyBorder="0" applyAlignment="0" applyProtection="0"/>
    <xf numFmtId="0" fontId="35" fillId="46" borderId="0" applyNumberFormat="0" applyBorder="0" applyAlignment="0" applyProtection="0"/>
    <xf numFmtId="0" fontId="53" fillId="0" borderId="32" applyNumberFormat="0" applyFill="0" applyAlignment="0" applyProtection="0"/>
    <xf numFmtId="0" fontId="54" fillId="0" borderId="33" applyNumberFormat="0" applyFill="0" applyAlignment="0" applyProtection="0"/>
    <xf numFmtId="0" fontId="55" fillId="0" borderId="34" applyNumberFormat="0" applyFill="0" applyAlignment="0" applyProtection="0"/>
    <xf numFmtId="0" fontId="55" fillId="0" borderId="0" applyNumberFormat="0" applyFill="0" applyBorder="0" applyAlignment="0" applyProtection="0"/>
    <xf numFmtId="0" fontId="52" fillId="38" borderId="29" applyNumberFormat="0" applyFont="0" applyAlignment="0" applyProtection="0"/>
    <xf numFmtId="0" fontId="56" fillId="0" borderId="0" applyNumberFormat="0" applyFill="0" applyBorder="0" applyAlignment="0" applyProtection="0"/>
    <xf numFmtId="0" fontId="49" fillId="0" borderId="35" applyNumberFormat="0" applyFill="0" applyAlignment="0" applyProtection="0"/>
    <xf numFmtId="0" fontId="1" fillId="0" borderId="0"/>
    <xf numFmtId="9" fontId="3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9" fillId="0" borderId="0"/>
    <xf numFmtId="0" fontId="29" fillId="13" borderId="0" applyNumberFormat="0" applyBorder="0" applyAlignment="0" applyProtection="0"/>
    <xf numFmtId="0" fontId="32" fillId="0" borderId="0"/>
    <xf numFmtId="0" fontId="32" fillId="0" borderId="0"/>
    <xf numFmtId="0" fontId="32" fillId="0" borderId="0"/>
    <xf numFmtId="0" fontId="34" fillId="35" borderId="0" applyNumberFormat="0" applyBorder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39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36" borderId="0" applyNumberFormat="0" applyBorder="0" applyAlignment="0" applyProtection="0"/>
    <xf numFmtId="0" fontId="34" fillId="42" borderId="0" applyNumberFormat="0" applyBorder="0" applyAlignment="0" applyProtection="0"/>
    <xf numFmtId="0" fontId="34" fillId="43" borderId="0" applyNumberFormat="0" applyBorder="0" applyAlignment="0" applyProtection="0"/>
    <xf numFmtId="0" fontId="34" fillId="41" borderId="0" applyNumberFormat="0" applyBorder="0" applyAlignment="0" applyProtection="0"/>
    <xf numFmtId="0" fontId="34" fillId="43" borderId="0" applyNumberFormat="0" applyBorder="0" applyAlignment="0" applyProtection="0"/>
    <xf numFmtId="0" fontId="35" fillId="41" borderId="0" applyNumberFormat="0" applyBorder="0" applyAlignment="0" applyProtection="0"/>
    <xf numFmtId="0" fontId="35" fillId="36" borderId="0" applyNumberFormat="0" applyBorder="0" applyAlignment="0" applyProtection="0"/>
    <xf numFmtId="0" fontId="35" fillId="42" borderId="0" applyNumberFormat="0" applyBorder="0" applyAlignment="0" applyProtection="0"/>
    <xf numFmtId="0" fontId="35" fillId="43" borderId="0" applyNumberFormat="0" applyBorder="0" applyAlignment="0" applyProtection="0"/>
    <xf numFmtId="0" fontId="35" fillId="44" borderId="0" applyNumberFormat="0" applyBorder="0" applyAlignment="0" applyProtection="0"/>
    <xf numFmtId="0" fontId="35" fillId="45" borderId="0" applyNumberFormat="0" applyBorder="0" applyAlignment="0" applyProtection="0"/>
    <xf numFmtId="0" fontId="35" fillId="44" borderId="0" applyNumberFormat="0" applyBorder="0" applyAlignment="0" applyProtection="0"/>
    <xf numFmtId="0" fontId="35" fillId="46" borderId="0" applyNumberFormat="0" applyBorder="0" applyAlignment="0" applyProtection="0"/>
    <xf numFmtId="0" fontId="35" fillId="47" borderId="0" applyNumberFormat="0" applyBorder="0" applyAlignment="0" applyProtection="0"/>
    <xf numFmtId="0" fontId="35" fillId="48" borderId="0" applyNumberFormat="0" applyBorder="0" applyAlignment="0" applyProtection="0"/>
    <xf numFmtId="0" fontId="35" fillId="49" borderId="0" applyNumberFormat="0" applyBorder="0" applyAlignment="0" applyProtection="0"/>
    <xf numFmtId="0" fontId="35" fillId="45" borderId="0" applyNumberFormat="0" applyBorder="0" applyAlignment="0" applyProtection="0"/>
    <xf numFmtId="0" fontId="36" fillId="50" borderId="0" applyNumberFormat="0" applyBorder="0" applyAlignment="0" applyProtection="0"/>
    <xf numFmtId="0" fontId="37" fillId="42" borderId="23" applyNumberFormat="0" applyAlignment="0" applyProtection="0"/>
    <xf numFmtId="0" fontId="38" fillId="47" borderId="24" applyNumberFormat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40" fillId="40" borderId="0" applyNumberFormat="0" applyBorder="0" applyAlignment="0" applyProtection="0"/>
    <xf numFmtId="0" fontId="41" fillId="0" borderId="25" applyNumberFormat="0" applyFill="0" applyAlignment="0" applyProtection="0"/>
    <xf numFmtId="0" fontId="42" fillId="0" borderId="26" applyNumberFormat="0" applyFill="0" applyAlignment="0" applyProtection="0"/>
    <xf numFmtId="0" fontId="43" fillId="0" borderId="27" applyNumberFormat="0" applyFill="0" applyAlignment="0" applyProtection="0"/>
    <xf numFmtId="0" fontId="43" fillId="0" borderId="0" applyNumberFormat="0" applyFill="0" applyBorder="0" applyAlignment="0" applyProtection="0"/>
    <xf numFmtId="0" fontId="44" fillId="36" borderId="23" applyNumberFormat="0" applyAlignment="0" applyProtection="0"/>
    <xf numFmtId="0" fontId="45" fillId="0" borderId="28" applyNumberFormat="0" applyFill="0" applyAlignment="0" applyProtection="0"/>
    <xf numFmtId="0" fontId="46" fillId="43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 applyAlignment="0">
      <alignment horizontal="left" indent="4"/>
    </xf>
    <xf numFmtId="0" fontId="28" fillId="0" borderId="0" applyAlignment="0">
      <alignment horizontal="left" indent="4"/>
    </xf>
    <xf numFmtId="0" fontId="28" fillId="0" borderId="0"/>
    <xf numFmtId="0" fontId="28" fillId="0" borderId="0"/>
    <xf numFmtId="0" fontId="28" fillId="0" borderId="0"/>
    <xf numFmtId="0" fontId="28" fillId="0" borderId="0" applyAlignment="0">
      <alignment horizontal="left" indent="4"/>
    </xf>
    <xf numFmtId="0" fontId="28" fillId="0" borderId="0"/>
    <xf numFmtId="0" fontId="28" fillId="38" borderId="29" applyNumberFormat="0" applyFont="0" applyAlignment="0" applyProtection="0"/>
    <xf numFmtId="0" fontId="47" fillId="42" borderId="30" applyNumberFormat="0" applyAlignment="0" applyProtection="0"/>
    <xf numFmtId="0" fontId="48" fillId="0" borderId="0" applyNumberFormat="0" applyFill="0" applyBorder="0" applyAlignment="0" applyProtection="0"/>
    <xf numFmtId="0" fontId="49" fillId="0" borderId="31" applyNumberFormat="0" applyFill="0" applyAlignment="0" applyProtection="0"/>
    <xf numFmtId="0" fontId="50" fillId="0" borderId="0" applyNumberForma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0" borderId="0"/>
    <xf numFmtId="0" fontId="29" fillId="0" borderId="0"/>
    <xf numFmtId="0" fontId="29" fillId="13" borderId="0" applyNumberFormat="0" applyBorder="0" applyAlignment="0" applyProtection="0"/>
    <xf numFmtId="0" fontId="57" fillId="0" borderId="0" applyNumberFormat="0" applyFill="0" applyBorder="0" applyAlignment="0" applyProtection="0"/>
    <xf numFmtId="0" fontId="58" fillId="0" borderId="14" applyNumberFormat="0" applyFill="0" applyAlignment="0" applyProtection="0"/>
    <xf numFmtId="0" fontId="59" fillId="0" borderId="15" applyNumberFormat="0" applyFill="0" applyAlignment="0" applyProtection="0"/>
    <xf numFmtId="0" fontId="60" fillId="0" borderId="16" applyNumberFormat="0" applyFill="0" applyAlignment="0" applyProtection="0"/>
    <xf numFmtId="0" fontId="60" fillId="0" borderId="0" applyNumberFormat="0" applyFill="0" applyBorder="0" applyAlignment="0" applyProtection="0"/>
    <xf numFmtId="0" fontId="61" fillId="4" borderId="0" applyNumberFormat="0" applyBorder="0" applyAlignment="0" applyProtection="0"/>
    <xf numFmtId="0" fontId="62" fillId="5" borderId="0" applyNumberFormat="0" applyBorder="0" applyAlignment="0" applyProtection="0"/>
    <xf numFmtId="0" fontId="63" fillId="6" borderId="0" applyNumberFormat="0" applyBorder="0" applyAlignment="0" applyProtection="0"/>
    <xf numFmtId="0" fontId="64" fillId="7" borderId="17" applyNumberFormat="0" applyAlignment="0" applyProtection="0"/>
    <xf numFmtId="0" fontId="65" fillId="8" borderId="18" applyNumberFormat="0" applyAlignment="0" applyProtection="0"/>
    <xf numFmtId="0" fontId="66" fillId="8" borderId="17" applyNumberFormat="0" applyAlignment="0" applyProtection="0"/>
    <xf numFmtId="0" fontId="67" fillId="0" borderId="19" applyNumberFormat="0" applyFill="0" applyAlignment="0" applyProtection="0"/>
    <xf numFmtId="0" fontId="68" fillId="9" borderId="20" applyNumberFormat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0" fillId="0" borderId="22" applyNumberFormat="0" applyFill="0" applyAlignment="0" applyProtection="0"/>
    <xf numFmtId="0" fontId="71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14" borderId="0" applyNumberFormat="0" applyBorder="0" applyAlignment="0" applyProtection="0"/>
    <xf numFmtId="0" fontId="71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71" fillId="19" borderId="0" applyNumberFormat="0" applyBorder="0" applyAlignment="0" applyProtection="0"/>
    <xf numFmtId="0" fontId="29" fillId="20" borderId="0" applyNumberFormat="0" applyBorder="0" applyAlignment="0" applyProtection="0"/>
    <xf numFmtId="0" fontId="29" fillId="21" borderId="0" applyNumberFormat="0" applyBorder="0" applyAlignment="0" applyProtection="0"/>
    <xf numFmtId="0" fontId="29" fillId="22" borderId="0" applyNumberFormat="0" applyBorder="0" applyAlignment="0" applyProtection="0"/>
    <xf numFmtId="0" fontId="71" fillId="23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29" fillId="26" borderId="0" applyNumberFormat="0" applyBorder="0" applyAlignment="0" applyProtection="0"/>
    <xf numFmtId="0" fontId="71" fillId="27" borderId="0" applyNumberFormat="0" applyBorder="0" applyAlignment="0" applyProtection="0"/>
    <xf numFmtId="0" fontId="29" fillId="28" borderId="0" applyNumberFormat="0" applyBorder="0" applyAlignment="0" applyProtection="0"/>
    <xf numFmtId="0" fontId="29" fillId="29" borderId="0" applyNumberFormat="0" applyBorder="0" applyAlignment="0" applyProtection="0"/>
    <xf numFmtId="0" fontId="29" fillId="30" borderId="0" applyNumberFormat="0" applyBorder="0" applyAlignment="0" applyProtection="0"/>
    <xf numFmtId="0" fontId="71" fillId="31" borderId="0" applyNumberFormat="0" applyBorder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32" fillId="0" borderId="0"/>
    <xf numFmtId="0" fontId="1" fillId="0" borderId="0"/>
    <xf numFmtId="0" fontId="29" fillId="0" borderId="0"/>
    <xf numFmtId="0" fontId="32" fillId="0" borderId="0"/>
    <xf numFmtId="0" fontId="29" fillId="10" borderId="21" applyNumberFormat="0" applyFont="0" applyAlignment="0" applyProtection="0"/>
    <xf numFmtId="0" fontId="26" fillId="0" borderId="22" applyNumberFormat="0" applyFill="0" applyAlignment="0" applyProtection="0"/>
    <xf numFmtId="0" fontId="22" fillId="0" borderId="19" applyNumberFormat="0" applyFill="0" applyAlignment="0" applyProtection="0"/>
    <xf numFmtId="0" fontId="1" fillId="10" borderId="21" applyNumberFormat="0" applyFont="0" applyAlignment="0" applyProtection="0"/>
    <xf numFmtId="0" fontId="17" fillId="5" borderId="0" applyNumberFormat="0" applyBorder="0" applyAlignment="0" applyProtection="0"/>
    <xf numFmtId="0" fontId="25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" fillId="28" borderId="0" applyNumberFormat="0" applyBorder="0" applyAlignment="0" applyProtection="0"/>
    <xf numFmtId="0" fontId="16" fillId="4" borderId="0" applyNumberFormat="0" applyBorder="0" applyAlignment="0" applyProtection="0"/>
    <xf numFmtId="0" fontId="12" fillId="0" borderId="0" applyNumberFormat="0" applyFill="0" applyBorder="0" applyAlignment="0" applyProtection="0"/>
    <xf numFmtId="0" fontId="21" fillId="8" borderId="17" applyNumberFormat="0" applyAlignment="0" applyProtection="0"/>
    <xf numFmtId="0" fontId="1" fillId="34" borderId="0" applyNumberFormat="0" applyBorder="0" applyAlignment="0" applyProtection="0"/>
    <xf numFmtId="0" fontId="18" fillId="6" borderId="0" applyNumberFormat="0" applyBorder="0" applyAlignment="0" applyProtection="0"/>
    <xf numFmtId="0" fontId="1" fillId="16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0" borderId="0"/>
    <xf numFmtId="0" fontId="1" fillId="14" borderId="0" applyNumberFormat="0" applyBorder="0" applyAlignment="0" applyProtection="0"/>
    <xf numFmtId="0" fontId="13" fillId="0" borderId="14" applyNumberFormat="0" applyFill="0" applyAlignment="0" applyProtection="0"/>
    <xf numFmtId="0" fontId="27" fillId="11" borderId="0" applyNumberFormat="0" applyBorder="0" applyAlignment="0" applyProtection="0"/>
    <xf numFmtId="0" fontId="1" fillId="25" borderId="0" applyNumberFormat="0" applyBorder="0" applyAlignment="0" applyProtection="0"/>
    <xf numFmtId="0" fontId="1" fillId="21" borderId="0" applyNumberFormat="0" applyBorder="0" applyAlignment="0" applyProtection="0"/>
    <xf numFmtId="0" fontId="14" fillId="0" borderId="15" applyNumberFormat="0" applyFill="0" applyAlignment="0" applyProtection="0"/>
    <xf numFmtId="0" fontId="1" fillId="18" borderId="0" applyNumberFormat="0" applyBorder="0" applyAlignment="0" applyProtection="0"/>
    <xf numFmtId="0" fontId="27" fillId="31" borderId="0" applyNumberFormat="0" applyBorder="0" applyAlignment="0" applyProtection="0"/>
    <xf numFmtId="0" fontId="27" fillId="27" borderId="0" applyNumberFormat="0" applyBorder="0" applyAlignment="0" applyProtection="0"/>
    <xf numFmtId="0" fontId="15" fillId="0" borderId="16" applyNumberFormat="0" applyFill="0" applyAlignment="0" applyProtection="0"/>
    <xf numFmtId="0" fontId="1" fillId="24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30" borderId="0" applyNumberFormat="0" applyBorder="0" applyAlignment="0" applyProtection="0"/>
    <xf numFmtId="0" fontId="1" fillId="20" borderId="0" applyNumberFormat="0" applyBorder="0" applyAlignment="0" applyProtection="0"/>
    <xf numFmtId="0" fontId="27" fillId="15" borderId="0" applyNumberFormat="0" applyBorder="0" applyAlignment="0" applyProtection="0"/>
    <xf numFmtId="0" fontId="27" fillId="23" borderId="0" applyNumberFormat="0" applyBorder="0" applyAlignment="0" applyProtection="0"/>
    <xf numFmtId="0" fontId="1" fillId="12" borderId="0" applyNumberFormat="0" applyBorder="0" applyAlignment="0" applyProtection="0"/>
    <xf numFmtId="0" fontId="1" fillId="26" borderId="0" applyNumberFormat="0" applyBorder="0" applyAlignment="0" applyProtection="0"/>
    <xf numFmtId="0" fontId="1" fillId="22" borderId="0" applyNumberFormat="0" applyBorder="0" applyAlignment="0" applyProtection="0"/>
    <xf numFmtId="0" fontId="1" fillId="29" borderId="0" applyNumberFormat="0" applyBorder="0" applyAlignment="0" applyProtection="0"/>
    <xf numFmtId="0" fontId="27" fillId="19" borderId="0" applyNumberFormat="0" applyBorder="0" applyAlignment="0" applyProtection="0"/>
    <xf numFmtId="0" fontId="1" fillId="32" borderId="0" applyNumberFormat="0" applyBorder="0" applyAlignment="0" applyProtection="0"/>
    <xf numFmtId="0" fontId="23" fillId="9" borderId="20" applyNumberFormat="0" applyAlignment="0" applyProtection="0"/>
    <xf numFmtId="0" fontId="19" fillId="7" borderId="17" applyNumberFormat="0" applyAlignment="0" applyProtection="0"/>
    <xf numFmtId="0" fontId="20" fillId="8" borderId="18" applyNumberFormat="0" applyAlignment="0" applyProtection="0"/>
    <xf numFmtId="166" fontId="1" fillId="0" borderId="0" applyFont="0" applyFill="0" applyBorder="0" applyAlignment="0" applyProtection="0"/>
    <xf numFmtId="0" fontId="32" fillId="0" borderId="0"/>
    <xf numFmtId="0" fontId="72" fillId="58" borderId="36" applyNumberFormat="0" applyAlignment="0" applyProtection="0">
      <alignment horizontal="left" vertical="center" indent="1"/>
    </xf>
    <xf numFmtId="166" fontId="28" fillId="0" borderId="0" applyFont="0" applyFill="0" applyBorder="0" applyAlignment="0" applyProtection="0"/>
    <xf numFmtId="0" fontId="1" fillId="0" borderId="0"/>
    <xf numFmtId="9" fontId="29" fillId="0" borderId="0" applyFont="0" applyFill="0" applyBorder="0" applyAlignment="0" applyProtection="0"/>
  </cellStyleXfs>
  <cellXfs count="38">
    <xf numFmtId="0" fontId="0" fillId="0" borderId="0" xfId="0"/>
    <xf numFmtId="0" fontId="0" fillId="0" borderId="0" xfId="0" applyFill="1"/>
    <xf numFmtId="0" fontId="2" fillId="0" borderId="0" xfId="0" applyFont="1"/>
    <xf numFmtId="0" fontId="3" fillId="0" borderId="0" xfId="0" applyFont="1"/>
    <xf numFmtId="165" fontId="4" fillId="0" borderId="1" xfId="1" applyNumberFormat="1" applyFont="1" applyFill="1" applyBorder="1" applyAlignment="1">
      <alignment vertical="center" wrapText="1"/>
    </xf>
    <xf numFmtId="165" fontId="4" fillId="0" borderId="1" xfId="1" applyNumberFormat="1" applyFont="1" applyFill="1" applyBorder="1" applyAlignment="1">
      <alignment horizontal="center" wrapText="1"/>
    </xf>
    <xf numFmtId="0" fontId="0" fillId="2" borderId="0" xfId="0" applyFill="1"/>
    <xf numFmtId="165" fontId="7" fillId="0" borderId="8" xfId="1" applyNumberFormat="1" applyFont="1" applyFill="1" applyBorder="1" applyAlignment="1"/>
    <xf numFmtId="165" fontId="8" fillId="0" borderId="8" xfId="1" applyNumberFormat="1" applyFont="1" applyFill="1" applyBorder="1" applyAlignment="1"/>
    <xf numFmtId="165" fontId="6" fillId="0" borderId="8" xfId="1" applyNumberFormat="1" applyFont="1" applyFill="1" applyBorder="1" applyAlignment="1"/>
    <xf numFmtId="0" fontId="2" fillId="0" borderId="0" xfId="0" applyFont="1" applyFill="1" applyBorder="1"/>
    <xf numFmtId="0" fontId="2" fillId="0" borderId="0" xfId="0" applyFont="1" applyBorder="1"/>
    <xf numFmtId="10" fontId="2" fillId="0" borderId="0" xfId="2" applyNumberFormat="1" applyFont="1"/>
    <xf numFmtId="0" fontId="5" fillId="0" borderId="2" xfId="1" applyNumberFormat="1" applyFont="1" applyFill="1" applyBorder="1" applyAlignment="1">
      <alignment horizontal="center" vertical="center" wrapText="1"/>
    </xf>
    <xf numFmtId="0" fontId="5" fillId="0" borderId="3" xfId="1" applyNumberFormat="1" applyFont="1" applyFill="1" applyBorder="1" applyAlignment="1">
      <alignment horizontal="center" vertical="center" wrapText="1"/>
    </xf>
    <xf numFmtId="165" fontId="6" fillId="3" borderId="5" xfId="1" applyNumberFormat="1" applyFont="1" applyFill="1" applyBorder="1" applyAlignment="1"/>
    <xf numFmtId="165" fontId="7" fillId="3" borderId="8" xfId="1" applyNumberFormat="1" applyFont="1" applyFill="1" applyBorder="1" applyAlignment="1"/>
    <xf numFmtId="165" fontId="8" fillId="3" borderId="8" xfId="1" applyNumberFormat="1" applyFont="1" applyFill="1" applyBorder="1" applyAlignment="1"/>
    <xf numFmtId="0" fontId="0" fillId="0" borderId="0" xfId="0" applyFill="1" applyAlignment="1">
      <alignment horizontal="right"/>
    </xf>
    <xf numFmtId="0" fontId="5" fillId="0" borderId="1" xfId="1" applyNumberFormat="1" applyFont="1" applyFill="1" applyBorder="1" applyAlignment="1">
      <alignment horizontal="center" vertical="center" wrapText="1"/>
    </xf>
    <xf numFmtId="0" fontId="10" fillId="0" borderId="0" xfId="0" applyFont="1" applyFill="1"/>
    <xf numFmtId="0" fontId="11" fillId="0" borderId="0" xfId="0" applyFont="1" applyFill="1" applyAlignment="1">
      <alignment horizontal="center"/>
    </xf>
    <xf numFmtId="165" fontId="9" fillId="0" borderId="8" xfId="1" applyNumberFormat="1" applyFont="1" applyFill="1" applyBorder="1" applyAlignment="1"/>
    <xf numFmtId="165" fontId="9" fillId="0" borderId="9" xfId="1" applyNumberFormat="1" applyFont="1" applyFill="1" applyBorder="1" applyAlignment="1"/>
    <xf numFmtId="165" fontId="9" fillId="3" borderId="8" xfId="1" applyNumberFormat="1" applyFont="1" applyFill="1" applyBorder="1" applyAlignment="1"/>
    <xf numFmtId="165" fontId="9" fillId="3" borderId="9" xfId="1" applyNumberFormat="1" applyFont="1" applyFill="1" applyBorder="1" applyAlignment="1"/>
    <xf numFmtId="3" fontId="9" fillId="3" borderId="13" xfId="0" applyNumberFormat="1" applyFont="1" applyFill="1" applyBorder="1" applyAlignment="1"/>
    <xf numFmtId="165" fontId="2" fillId="0" borderId="0" xfId="0" applyNumberFormat="1" applyFont="1" applyFill="1" applyAlignment="1"/>
    <xf numFmtId="165" fontId="9" fillId="3" borderId="5" xfId="1" applyNumberFormat="1" applyFont="1" applyFill="1" applyBorder="1" applyAlignment="1"/>
    <xf numFmtId="165" fontId="9" fillId="3" borderId="6" xfId="1" applyNumberFormat="1" applyFont="1" applyFill="1" applyBorder="1" applyAlignment="1"/>
    <xf numFmtId="165" fontId="9" fillId="0" borderId="11" xfId="1" applyNumberFormat="1" applyFont="1" applyFill="1" applyBorder="1" applyAlignment="1"/>
    <xf numFmtId="165" fontId="9" fillId="0" borderId="12" xfId="1" applyNumberFormat="1" applyFont="1" applyFill="1" applyBorder="1" applyAlignment="1"/>
    <xf numFmtId="3" fontId="0" fillId="0" borderId="0" xfId="0" applyNumberFormat="1" applyFill="1"/>
    <xf numFmtId="165" fontId="0" fillId="0" borderId="0" xfId="0" applyNumberFormat="1" applyFill="1"/>
    <xf numFmtId="41" fontId="0" fillId="0" borderId="0" xfId="0" applyNumberFormat="1" applyFill="1"/>
    <xf numFmtId="165" fontId="4" fillId="0" borderId="4" xfId="1" applyNumberFormat="1" applyFont="1" applyFill="1" applyBorder="1" applyAlignment="1">
      <alignment horizontal="center" vertical="center" wrapText="1"/>
    </xf>
    <xf numFmtId="165" fontId="4" fillId="0" borderId="10" xfId="1" applyNumberFormat="1" applyFont="1" applyFill="1" applyBorder="1" applyAlignment="1">
      <alignment horizontal="center" vertical="center" wrapText="1"/>
    </xf>
    <xf numFmtId="165" fontId="4" fillId="0" borderId="7" xfId="1" applyNumberFormat="1" applyFont="1" applyFill="1" applyBorder="1" applyAlignment="1">
      <alignment horizontal="center" vertical="center" wrapText="1"/>
    </xf>
  </cellXfs>
  <cellStyles count="292">
    <cellStyle name="20% - Accent1 2" xfId="91" xr:uid="{4809003E-F17E-403B-A699-724FFAD339C4}"/>
    <cellStyle name="20% - Accent1 2 2" xfId="277" xr:uid="{00F576BD-2619-4F05-8217-E6F705FB7769}"/>
    <cellStyle name="20% - Accent1 3" xfId="129" xr:uid="{DA9BFA42-8541-41CC-9E4B-1A8031139507}"/>
    <cellStyle name="20% - Accent1 4" xfId="217" xr:uid="{AB98510B-E429-4000-BF61-2B30972458EC}"/>
    <cellStyle name="20% - Accent1 5" xfId="4" xr:uid="{1A8AD04D-3730-4702-B4B4-8F77D4B30837}"/>
    <cellStyle name="20% - Accent2 2" xfId="92" xr:uid="{00AFA9F0-E59F-4C48-AA48-57A5D29FCC54}"/>
    <cellStyle name="20% - Accent2 2 2" xfId="256" xr:uid="{49BBFC59-39DF-4966-A9B4-EC0E693EF408}"/>
    <cellStyle name="20% - Accent2 3" xfId="130" xr:uid="{8D90BB92-F581-4817-BB0E-8EB8526856A0}"/>
    <cellStyle name="20% - Accent2 4" xfId="220" xr:uid="{4592B352-EF72-4275-93C8-C223C6064E16}"/>
    <cellStyle name="20% - Accent2 5" xfId="5" xr:uid="{7566586F-7DDD-4292-AE58-1776CC55F0CB}"/>
    <cellStyle name="20% - Accent3 2" xfId="93" xr:uid="{4ABDEA39-8B40-42BB-824F-7455D328A846}"/>
    <cellStyle name="20% - Accent3 2 2" xfId="274" xr:uid="{F2AF50CF-04A2-45F8-B17D-679AEBFA5D44}"/>
    <cellStyle name="20% - Accent3 3" xfId="131" xr:uid="{031E2CFB-8751-49EB-9CB6-C88D1CD3B0ED}"/>
    <cellStyle name="20% - Accent3 4" xfId="224" xr:uid="{2503ED4A-AE3B-4D18-9655-2B7D2F8A5B19}"/>
    <cellStyle name="20% - Accent3 5" xfId="6" xr:uid="{6F9B8706-9CB0-491D-B7CB-6580554B661E}"/>
    <cellStyle name="20% - Accent4 2" xfId="94" xr:uid="{06851C41-B711-4A72-9AD6-9840443DC82D}"/>
    <cellStyle name="20% - Accent4 2 2" xfId="269" xr:uid="{C40B8147-620B-4C29-9904-BFA80C7254A8}"/>
    <cellStyle name="20% - Accent4 3" xfId="132" xr:uid="{FC8FA7CF-6F34-4CDC-8D2C-11C3F36E55E7}"/>
    <cellStyle name="20% - Accent4 4" xfId="228" xr:uid="{A14A53C6-AA61-4FCB-AAE8-E2E72FFEE908}"/>
    <cellStyle name="20% - Accent4 5" xfId="7" xr:uid="{83BE182F-970C-4051-A7D8-933758D71A49}"/>
    <cellStyle name="20% - Accent5 2" xfId="95" xr:uid="{2856157E-0D4F-45AF-8719-1ACF42D9BEF0}"/>
    <cellStyle name="20% - Accent5 2 2" xfId="250" xr:uid="{8212B6FE-8819-4067-8CC6-B0559090B9AF}"/>
    <cellStyle name="20% - Accent5 3" xfId="133" xr:uid="{96033CFB-B1D0-4A70-88E6-C4657F394FFC}"/>
    <cellStyle name="20% - Accent5 4" xfId="232" xr:uid="{6191F0EB-E467-4FB9-9707-0417BE260651}"/>
    <cellStyle name="20% - Accent5 5" xfId="8" xr:uid="{54D22C13-2005-45BC-BB48-AA5C3B000BFF}"/>
    <cellStyle name="20% - Accent6 2" xfId="96" xr:uid="{965EBE75-BB23-4D57-ABEE-93E41E0501E9}"/>
    <cellStyle name="20% - Accent6 2 2" xfId="282" xr:uid="{DAF6EA60-C0DB-488C-A816-842586CC15D0}"/>
    <cellStyle name="20% - Accent6 3" xfId="134" xr:uid="{5762FC5D-E0F2-4E40-9A83-8B8A2BF78593}"/>
    <cellStyle name="20% - Accent6 4" xfId="236" xr:uid="{41C38001-F83C-441F-BB44-6C55B90435BD}"/>
    <cellStyle name="20% - Accent6 5" xfId="9" xr:uid="{202FB266-8756-4E11-87B7-C4545ABC6AE8}"/>
    <cellStyle name="40% - Accent1 2" xfId="135" xr:uid="{680515C5-968E-4B98-92F1-3D6728B45BFE}"/>
    <cellStyle name="40% - Accent1 2 2" xfId="270" xr:uid="{FBD5D2C0-10E6-4B6D-94F7-5EFEECE1B12B}"/>
    <cellStyle name="40% - Accent1 3" xfId="125" xr:uid="{F450EF6E-4789-4FCB-B2DF-4373A3FB6965}"/>
    <cellStyle name="40% - Accent1 4" xfId="199" xr:uid="{654ABC69-AC86-4445-BBCC-8CED3E517CB0}"/>
    <cellStyle name="40% - Accent1 5" xfId="10" xr:uid="{98DAB7F2-4D33-4521-B6DD-2E8058B73075}"/>
    <cellStyle name="40% - Accent2 2" xfId="97" xr:uid="{C1EA3F9D-B959-4CFA-BC1A-32EF130E363E}"/>
    <cellStyle name="40% - Accent2 2 2" xfId="272" xr:uid="{2D40D70E-E6C0-48E7-A5C4-F02FFC1D7F77}"/>
    <cellStyle name="40% - Accent2 3" xfId="136" xr:uid="{1010F1C3-9AC2-4DDC-A9E1-647F91162292}"/>
    <cellStyle name="40% - Accent2 4" xfId="221" xr:uid="{E8842242-B150-468E-994B-A95EC9BD50FB}"/>
    <cellStyle name="40% - Accent2 5" xfId="11" xr:uid="{D96A191F-DB68-4E3C-92BC-29F24411B95A}"/>
    <cellStyle name="40% - Accent3 2" xfId="98" xr:uid="{C21D48E5-7CAA-4B1A-9A91-6228967F79AE}"/>
    <cellStyle name="40% - Accent3 2 2" xfId="263" xr:uid="{3705FC51-B590-4E00-80D0-45C2B5A65611}"/>
    <cellStyle name="40% - Accent3 3" xfId="137" xr:uid="{9FCB016A-B3B0-46CF-B654-2AB7ED959F41}"/>
    <cellStyle name="40% - Accent3 4" xfId="225" xr:uid="{DA3CC7FC-015F-4105-B033-E884930E81F7}"/>
    <cellStyle name="40% - Accent3 5" xfId="12" xr:uid="{7F65694F-6066-4BDE-B6D2-E67C58A1BAAC}"/>
    <cellStyle name="40% - Accent4 2" xfId="99" xr:uid="{281A1D71-B1C8-4C1E-9FD4-338FBFF51CBB}"/>
    <cellStyle name="40% - Accent4 2 2" xfId="262" xr:uid="{3AAA08CF-25E8-4464-B063-87166EC9A645}"/>
    <cellStyle name="40% - Accent4 3" xfId="138" xr:uid="{713F39D0-EE52-448C-B7AD-BCB4F1DB733D}"/>
    <cellStyle name="40% - Accent4 4" xfId="229" xr:uid="{870676C7-6B2F-40F3-BCCE-08639C98E091}"/>
    <cellStyle name="40% - Accent4 5" xfId="13" xr:uid="{B39417C0-47FE-40EC-A854-C31CF2D8C8F9}"/>
    <cellStyle name="40% - Accent5 2" xfId="139" xr:uid="{53299B57-8676-4D8B-ABFF-1242F1D8A216}"/>
    <cellStyle name="40% - Accent5 2 2" xfId="280" xr:uid="{0E9401BD-F37F-406C-9037-95108433939A}"/>
    <cellStyle name="40% - Accent5 3" xfId="233" xr:uid="{701FD926-1C33-4D2C-8D3C-C67ACD247B50}"/>
    <cellStyle name="40% - Accent5 4" xfId="14" xr:uid="{FDE33625-9CC2-4B23-BFF3-3EDA779F3150}"/>
    <cellStyle name="40% - Accent6 2" xfId="100" xr:uid="{090DDA44-1E48-4FF3-9FBA-6D38B7EA723C}"/>
    <cellStyle name="40% - Accent6 2 2" xfId="271" xr:uid="{3086A2A6-3DB2-46D1-A2AE-67378EA7A07F}"/>
    <cellStyle name="40% - Accent6 3" xfId="140" xr:uid="{4F27224D-D931-4765-BCB1-C9689D0EFEB0}"/>
    <cellStyle name="40% - Accent6 4" xfId="237" xr:uid="{E82187F3-8E02-4F2A-83AF-28738157855E}"/>
    <cellStyle name="40% - Accent6 5" xfId="15" xr:uid="{54EC8118-3774-48D7-8FED-D85848F2D354}"/>
    <cellStyle name="60% - Accent1 2" xfId="101" xr:uid="{CB41DC1C-BF7F-42AB-B18E-8ECB7F3C6E56}"/>
    <cellStyle name="60% - Accent1 2 2" xfId="259" xr:uid="{EFF5D48C-239A-49E1-AA66-87E62204A8FF}"/>
    <cellStyle name="60% - Accent1 3" xfId="141" xr:uid="{8597D7E9-37D6-42AC-B955-69DF54A73CF6}"/>
    <cellStyle name="60% - Accent1 4" xfId="218" xr:uid="{4A91220B-C8B1-469B-9C6C-99089E74A2D3}"/>
    <cellStyle name="60% - Accent1 5" xfId="16" xr:uid="{68740C43-C6FE-4326-B803-1B76083BD3E7}"/>
    <cellStyle name="60% - Accent2 2" xfId="102" xr:uid="{BF0891C5-3001-4CC1-AEBA-9AC4CEAB448B}"/>
    <cellStyle name="60% - Accent2 2 2" xfId="265" xr:uid="{1221F336-0B09-4476-87C7-571ED208919F}"/>
    <cellStyle name="60% - Accent2 3" xfId="142" xr:uid="{61EBB6EB-BDDF-4D21-B2C9-8E463C5A875F}"/>
    <cellStyle name="60% - Accent2 4" xfId="222" xr:uid="{17EDF954-42F7-4BE7-8935-009FC89621BE}"/>
    <cellStyle name="60% - Accent2 5" xfId="17" xr:uid="{4E3028E9-9B00-47E6-B025-9329AEA3A4DB}"/>
    <cellStyle name="60% - Accent3 2" xfId="103" xr:uid="{487F7EEC-CBE8-4140-B801-5C14355BF9B6}"/>
    <cellStyle name="60% - Accent3 2 2" xfId="279" xr:uid="{9C6BF386-3A95-455F-A98B-1E8EE3243890}"/>
    <cellStyle name="60% - Accent3 3" xfId="143" xr:uid="{BBFF03F0-AD31-49FE-AD0E-2FEECC3F7416}"/>
    <cellStyle name="60% - Accent3 4" xfId="226" xr:uid="{F423AC95-FAF5-483D-ABDB-B123755D02C7}"/>
    <cellStyle name="60% - Accent3 5" xfId="18" xr:uid="{D7BF11A3-9DFF-4242-B054-27EAC52F3826}"/>
    <cellStyle name="60% - Accent4 2" xfId="104" xr:uid="{499D6793-2DC7-47A6-A32A-AF62927C73C3}"/>
    <cellStyle name="60% - Accent4 2 2" xfId="278" xr:uid="{7CF3E02A-2B4F-4208-9D1C-845F5E813E38}"/>
    <cellStyle name="60% - Accent4 3" xfId="144" xr:uid="{C115A165-899D-44D8-BBE9-BAC26D208DB1}"/>
    <cellStyle name="60% - Accent4 4" xfId="230" xr:uid="{73D9AF56-D42B-4D62-864C-697D6D73684E}"/>
    <cellStyle name="60% - Accent4 5" xfId="19" xr:uid="{F5EB89FE-174A-4EC1-8739-287FAF6118D8}"/>
    <cellStyle name="60% - Accent5 2" xfId="145" xr:uid="{EDAE0271-82F9-4495-8F24-35497CEB9ABA}"/>
    <cellStyle name="60% - Accent5 2 2" xfId="273" xr:uid="{95FC3A73-6925-4B90-9785-DD30B5A4879F}"/>
    <cellStyle name="60% - Accent5 3" xfId="234" xr:uid="{B3177EF2-A185-426B-B3C1-F65DAEDA44A1}"/>
    <cellStyle name="60% - Accent5 4" xfId="20" xr:uid="{7F48D89C-49DA-40FD-954A-7241D6BD889E}"/>
    <cellStyle name="60% - Accent6 2" xfId="105" xr:uid="{DF1BF260-8E37-445B-9B23-6D87AE7C8F5C}"/>
    <cellStyle name="60% - Accent6 2 2" xfId="254" xr:uid="{2A8D8629-6A84-4B58-A31A-26E2593666E5}"/>
    <cellStyle name="60% - Accent6 3" xfId="146" xr:uid="{2509F4ED-80B4-4B52-8FFF-FC29807FA531}"/>
    <cellStyle name="60% - Accent6 4" xfId="238" xr:uid="{D8306AD7-1D87-41A7-AFDA-17B301E4F59C}"/>
    <cellStyle name="60% - Accent6 5" xfId="21" xr:uid="{79DE32C5-5E87-46A3-BBC7-8EDADA472FD1}"/>
    <cellStyle name="Accent1 2" xfId="106" xr:uid="{AF27FC1B-5CEA-424C-ACF9-C4E15611A8A3}"/>
    <cellStyle name="Accent1 2 2" xfId="261" xr:uid="{6CE47274-CBC5-4EF2-9EFA-ED2217686D08}"/>
    <cellStyle name="Accent1 3" xfId="147" xr:uid="{A1316C4B-BE65-4FD0-8CD0-67269F59C191}"/>
    <cellStyle name="Accent1 4" xfId="216" xr:uid="{A7063D3F-0CB8-4508-8915-566CE3C9E1F0}"/>
    <cellStyle name="Accent1 5" xfId="22" xr:uid="{48B62BAE-A349-49A6-8298-12D254650706}"/>
    <cellStyle name="Accent2 2" xfId="107" xr:uid="{4E70C7CD-9204-49D7-A175-13BEDBDFA556}"/>
    <cellStyle name="Accent2 2 2" xfId="275" xr:uid="{7FFF0CFA-1C80-4D9F-92BA-63982827DAC1}"/>
    <cellStyle name="Accent2 3" xfId="148" xr:uid="{D6D960EE-1D92-446D-9779-0345DCCF4A17}"/>
    <cellStyle name="Accent2 4" xfId="219" xr:uid="{99C43CFC-2717-4BA1-A930-BD3CACE29015}"/>
    <cellStyle name="Accent2 5" xfId="23" xr:uid="{DA720BD6-539B-40E9-B13E-B26ED8A7A963}"/>
    <cellStyle name="Accent3 2" xfId="108" xr:uid="{4AA74928-99B0-4668-B1BF-D3441AA1099E}"/>
    <cellStyle name="Accent3 2 2" xfId="281" xr:uid="{19CBAA86-F59B-4299-8508-C26007A03E89}"/>
    <cellStyle name="Accent3 3" xfId="149" xr:uid="{D486897A-FE46-433A-AC4D-231D00D1EEFE}"/>
    <cellStyle name="Accent3 4" xfId="223" xr:uid="{BC9D7E73-95BA-4C50-9805-A34ADD9E09C3}"/>
    <cellStyle name="Accent3 5" xfId="24" xr:uid="{6C332B94-9E9F-4780-B6B7-96DFBDB406A5}"/>
    <cellStyle name="Accent4 2" xfId="109" xr:uid="{603E3C60-97E4-4F76-91CF-E3F97C73738B}"/>
    <cellStyle name="Accent4 2 2" xfId="276" xr:uid="{B935C11B-548A-4B8B-A50B-94326FFE1D64}"/>
    <cellStyle name="Accent4 3" xfId="150" xr:uid="{09537463-88E8-4B2D-8FB4-98026A2B8CE3}"/>
    <cellStyle name="Accent4 4" xfId="227" xr:uid="{DA71DB6F-B004-444D-9546-B653798CDA9F}"/>
    <cellStyle name="Accent4 5" xfId="25" xr:uid="{B08F678A-5C30-4E2C-9339-4C0D58DF9400}"/>
    <cellStyle name="Accent5 2" xfId="110" xr:uid="{39FB6F33-32BD-469E-B8C2-5BD28CA00E8E}"/>
    <cellStyle name="Accent5 2 2" xfId="267" xr:uid="{9AC6521A-3674-453E-8BA1-AA4E69AFA888}"/>
    <cellStyle name="Accent5 3" xfId="151" xr:uid="{8AF847DC-3E0F-478F-AB52-C462A3B86F00}"/>
    <cellStyle name="Accent5 4" xfId="231" xr:uid="{067A5E0B-B9A9-435C-A722-2C3B4924C069}"/>
    <cellStyle name="Accent5 5" xfId="26" xr:uid="{35D0465E-B138-4599-9FF2-D2FDA6A278DB}"/>
    <cellStyle name="Accent6 2" xfId="111" xr:uid="{492BBB4F-F237-42C8-BBEB-E441879CEB23}"/>
    <cellStyle name="Accent6 2 2" xfId="266" xr:uid="{634CFF6E-31FD-4201-A41F-AE1BEA761888}"/>
    <cellStyle name="Accent6 3" xfId="152" xr:uid="{7F6F006A-867D-459A-94A8-8F79F5C5B239}"/>
    <cellStyle name="Accent6 4" xfId="235" xr:uid="{F2EEAC9C-0449-4AD7-B5D7-72AF3383DB0D}"/>
    <cellStyle name="Accent6 5" xfId="27" xr:uid="{700E731D-EA81-4080-90A6-265E735BA675}"/>
    <cellStyle name="Bad 2" xfId="153" xr:uid="{FF4E70CD-C028-40F1-8F6C-6D67D11C7A73}"/>
    <cellStyle name="Bad 2 2" xfId="247" xr:uid="{A9814BD4-2CEE-4A11-9635-A914C47AF150}"/>
    <cellStyle name="Bad 3" xfId="206" xr:uid="{E2FEB3FC-F19A-4038-B8E9-D151D21F36EF}"/>
    <cellStyle name="Bun 2" xfId="51" xr:uid="{53865614-D155-414D-BC91-D681C601A33C}"/>
    <cellStyle name="Calcul 2" xfId="29" xr:uid="{D72FF549-A220-4886-A797-7EAE911622DA}"/>
    <cellStyle name="Calculation 2" xfId="154" xr:uid="{983A3161-2AD3-4378-871A-2904CA3C0C86}"/>
    <cellStyle name="Calculation 2 2" xfId="253" xr:uid="{B94636C7-6AF2-4985-92C0-A4E760EEECA4}"/>
    <cellStyle name="Calculation 3" xfId="210" xr:uid="{AC96F02C-DF26-4EEE-8A10-E6EC90B6D439}"/>
    <cellStyle name="Celulă legată 2" xfId="59" xr:uid="{E309C6DC-811B-408D-B4A7-87CB766A1432}"/>
    <cellStyle name="Check Cell 2" xfId="155" xr:uid="{6A460CE1-2DB5-4070-A661-CD85740F0844}"/>
    <cellStyle name="Check Cell 2 2" xfId="283" xr:uid="{B0CA3338-B6C9-4C10-AAEC-C0AD03C2D803}"/>
    <cellStyle name="Check Cell 3" xfId="212" xr:uid="{3036CE97-3B0C-4C66-B7BA-42940F0003A1}"/>
    <cellStyle name="Comma 10" xfId="32" xr:uid="{87D1BC4C-4CA5-45A5-A5EE-4322CF7708DC}"/>
    <cellStyle name="Comma 10 2" xfId="157" xr:uid="{638D1011-5075-4A86-8B8C-560FBD19663C}"/>
    <cellStyle name="Comma 11" xfId="33" xr:uid="{DAEF94A7-B0F7-4740-9392-8C43ED85315C}"/>
    <cellStyle name="Comma 11 2" xfId="158" xr:uid="{0807B5AB-BF45-4F1F-8472-02DB1FF143A2}"/>
    <cellStyle name="Comma 12" xfId="34" xr:uid="{3BED619D-47AA-46F5-BFB4-D652B95DCF7D}"/>
    <cellStyle name="Comma 12 2" xfId="159" xr:uid="{5B5AE1A3-541A-4226-BD43-0FB34FEB8054}"/>
    <cellStyle name="Comma 13" xfId="35" xr:uid="{F5F113D6-2FF7-450C-B65C-99ACFAEB90E5}"/>
    <cellStyle name="Comma 13 2" xfId="160" xr:uid="{3D971F02-A1DA-462A-A7E5-FC89BF5DBF6C}"/>
    <cellStyle name="Comma 14" xfId="36" xr:uid="{B0B21271-02BB-4D0D-B98B-08B60937C877}"/>
    <cellStyle name="Comma 15" xfId="122" xr:uid="{8ECF2F3B-BB04-4B41-8039-119F8AD949BE}"/>
    <cellStyle name="Comma 15 2" xfId="195" xr:uid="{A722614C-4B14-4EA7-A2D1-8BCF5CFCC51D}"/>
    <cellStyle name="Comma 16" xfId="156" xr:uid="{6BF4C042-473E-4AA8-83B7-0D5992980F7B}"/>
    <cellStyle name="Comma 2" xfId="37" xr:uid="{F5A5AF3E-714D-4B71-8430-C575DF8A874C}"/>
    <cellStyle name="Comma 2 2" xfId="38" xr:uid="{7DF18754-1ACD-43EC-8B39-7DCCAC10DDBB}"/>
    <cellStyle name="Comma 2 2 2" xfId="289" xr:uid="{14648A37-7932-4FD4-9DE5-BB776E48CE7F}"/>
    <cellStyle name="Comma 2 3" xfId="286" xr:uid="{E7E6AD86-FB67-41C0-8AE0-E480C8E2F243}"/>
    <cellStyle name="Comma 3" xfId="39" xr:uid="{C16AF42A-029A-4EB2-B36C-C1C176E1CC77}"/>
    <cellStyle name="Comma 4" xfId="40" xr:uid="{530670C3-1337-47F9-830C-822F5C3FFC0E}"/>
    <cellStyle name="Comma 4 2" xfId="41" xr:uid="{95F17476-58E4-4A95-BDBA-924697BDC391}"/>
    <cellStyle name="Comma 4 2 2" xfId="162" xr:uid="{B57070B6-2AE1-49FF-95BA-162833FEA390}"/>
    <cellStyle name="Comma 4 3" xfId="161" xr:uid="{A9BFDCD7-56C2-4FE5-A512-1DFEE73F00C8}"/>
    <cellStyle name="Comma 5" xfId="42" xr:uid="{C402A746-66EF-4EF3-B5E4-2708CFF5DF0C}"/>
    <cellStyle name="Comma 5 2" xfId="163" xr:uid="{E82F8E6C-134E-4815-9D44-2CB69CC106DF}"/>
    <cellStyle name="Comma 6" xfId="43" xr:uid="{79D60239-15DB-4A8A-9D27-CFF9E5497A9E}"/>
    <cellStyle name="Comma 6 2" xfId="44" xr:uid="{86E769CD-97D1-4623-A2A5-C108E3ADEA05}"/>
    <cellStyle name="Comma 6 2 2" xfId="165" xr:uid="{F5F076FB-96EF-4B7E-93BF-F92FEE43771C}"/>
    <cellStyle name="Comma 6 3" xfId="164" xr:uid="{80492895-AB59-4A63-A3FD-77746F1FC68D}"/>
    <cellStyle name="Comma 7" xfId="45" xr:uid="{DE39F593-5DD0-4AEE-990D-67FA3D0D1F1D}"/>
    <cellStyle name="Comma 7 2" xfId="46" xr:uid="{BC40A989-F4EB-49DB-88FA-DEC04C13F690}"/>
    <cellStyle name="Comma 7 3" xfId="166" xr:uid="{2B6F93A5-57EF-4AAA-B257-EB9906F0F3DB}"/>
    <cellStyle name="Comma 8" xfId="47" xr:uid="{18C1278C-A141-4E55-9137-171E35FE44F9}"/>
    <cellStyle name="Comma 8 2" xfId="167" xr:uid="{203FF1E3-1419-428D-AC21-EC06F7AC87E6}"/>
    <cellStyle name="Comma 9" xfId="48" xr:uid="{49969553-1243-4226-9A3A-5C5A99FB8017}"/>
    <cellStyle name="Comma 9 2" xfId="168" xr:uid="{AC541EE9-987A-46F3-9A01-30E8FEF9AEA4}"/>
    <cellStyle name="Date" xfId="49" xr:uid="{47E3A644-532E-4893-B327-875D483EFC9B}"/>
    <cellStyle name="Eronat 2" xfId="28" xr:uid="{6CA914D6-0A69-466A-A12E-488CE82E4E4F}"/>
    <cellStyle name="Explanatory Text 2" xfId="169" xr:uid="{429E4D62-BE54-4E1D-96EF-5579E066F23C}"/>
    <cellStyle name="Explanatory Text 2 2" xfId="248" xr:uid="{CBF53C01-399C-4CC8-98AD-D629A2595165}"/>
    <cellStyle name="Explanatory Text 3" xfId="214" xr:uid="{840B7B1C-466C-4DB4-931B-42319B553F33}"/>
    <cellStyle name="Good 2" xfId="170" xr:uid="{A2DFB087-B04F-4842-A049-34A0F779A048}"/>
    <cellStyle name="Good 2 2" xfId="251" xr:uid="{D100EA77-F75E-4590-8E9B-0B332D42CD12}"/>
    <cellStyle name="Good 3" xfId="205" xr:uid="{946C4405-8F28-412A-B22B-1ACD9C3756DB}"/>
    <cellStyle name="Heading 1 2" xfId="112" xr:uid="{8B13588D-FC91-45D9-A9DA-766318D526BF}"/>
    <cellStyle name="Heading 1 2 2" xfId="260" xr:uid="{8FCAF061-6A25-4515-BCF5-153C47BEBF01}"/>
    <cellStyle name="Heading 1 3" xfId="171" xr:uid="{20DEB06A-49A9-4B17-8E9D-9D3C8FB9E92F}"/>
    <cellStyle name="Heading 1 4" xfId="201" xr:uid="{BEC9FC9A-1017-4B2D-81B8-0868F96278C5}"/>
    <cellStyle name="Heading 2 2" xfId="113" xr:uid="{730E8953-4B12-43AF-A876-FBA6AB8AFFDE}"/>
    <cellStyle name="Heading 2 2 2" xfId="264" xr:uid="{066A92A7-7F2E-4740-894E-C329B7B523B1}"/>
    <cellStyle name="Heading 2 3" xfId="172" xr:uid="{FE1AF8BA-1159-48B0-95FA-7A68BFDCEBB5}"/>
    <cellStyle name="Heading 2 4" xfId="202" xr:uid="{9FE6B8A0-01F9-421B-B055-EDF84B73F48A}"/>
    <cellStyle name="Heading 3 2" xfId="114" xr:uid="{AC88D86E-1CC3-4DF9-9635-CD462411D6D9}"/>
    <cellStyle name="Heading 3 2 2" xfId="268" xr:uid="{827A383C-492A-4EB9-A795-5CC4871B0BA5}"/>
    <cellStyle name="Heading 3 3" xfId="173" xr:uid="{A6E33D73-50B4-4A2E-8A5B-29968F79BC78}"/>
    <cellStyle name="Heading 3 4" xfId="203" xr:uid="{4D109365-8D3D-429C-8A96-30B0713C1C1E}"/>
    <cellStyle name="Heading 4 2" xfId="115" xr:uid="{88205E62-A9DD-48EC-A7D5-67DA3FF7E3F8}"/>
    <cellStyle name="Heading 4 2 2" xfId="257" xr:uid="{AA8686E2-7A02-4F0C-A104-61E2E1824C43}"/>
    <cellStyle name="Heading 4 3" xfId="174" xr:uid="{DB0A74B7-9454-4C34-8113-973CE2DD199B}"/>
    <cellStyle name="Heading 4 4" xfId="204" xr:uid="{B8F757F3-874A-46DB-A313-0751BA7A7085}"/>
    <cellStyle name="Ieșire 2" xfId="78" xr:uid="{158B9944-1F67-4A24-8AAE-22148E0396DE}"/>
    <cellStyle name="Input 2" xfId="175" xr:uid="{DD5B089A-E987-4795-8F30-78678661CE9C}"/>
    <cellStyle name="Input 2 2" xfId="284" xr:uid="{EED109EB-7EA2-4131-8209-9E9CFB5AE063}"/>
    <cellStyle name="Input 3" xfId="208" xr:uid="{BB71C9ED-B8F4-4898-B229-90F380C0B116}"/>
    <cellStyle name="Intrare 2" xfId="56" xr:uid="{2BB96FFB-8F6D-4767-AF1D-1190023D3905}"/>
    <cellStyle name="Komma [0]_Tabellen - benchmark" xfId="57" xr:uid="{22B53A49-1052-431A-9722-75660FBF421C}"/>
    <cellStyle name="Komma_Tabellen - benchmark" xfId="58" xr:uid="{DDA6FBF9-B93F-4AAA-BE9D-4FE23F13D93F}"/>
    <cellStyle name="Linked Cell 2" xfId="176" xr:uid="{90E01057-A345-4B9C-A352-B9F95B645862}"/>
    <cellStyle name="Linked Cell 2 2" xfId="245" xr:uid="{BD723A4E-468C-452C-81E3-E35C6A84CC01}"/>
    <cellStyle name="Linked Cell 3" xfId="211" xr:uid="{AF1CD3AC-DBD4-4A11-AC59-3ECC8431F290}"/>
    <cellStyle name="Neutral 2" xfId="177" xr:uid="{713470D0-9D1E-4DEF-8A4F-8EC9594EC031}"/>
    <cellStyle name="Neutral 2 2" xfId="255" xr:uid="{FDD74BD0-22B8-40B2-9276-8E57B146EA79}"/>
    <cellStyle name="Neutral 3" xfId="207" xr:uid="{A00AD55A-A912-4483-83C7-E99ABF729931}"/>
    <cellStyle name="Neutru 2" xfId="60" xr:uid="{A285A013-A8E2-44EF-B01D-8FFE598404F8}"/>
    <cellStyle name="Normal" xfId="0" builtinId="0"/>
    <cellStyle name="Normal 10" xfId="88" xr:uid="{FE626C37-CD11-4111-987F-7EFD2A9BC8F7}"/>
    <cellStyle name="Normal 10 2" xfId="197" xr:uid="{E4E0BBE5-7C29-47C3-A2B6-D15DD9043356}"/>
    <cellStyle name="Normal 11" xfId="90" xr:uid="{BCAE37C2-07CA-4511-808D-786686050C63}"/>
    <cellStyle name="Normal 12" xfId="121" xr:uid="{146E4A2F-60B7-43A5-8DA1-B66393565109}"/>
    <cellStyle name="Normal 12 2" xfId="194" xr:uid="{148C1C7E-190B-4C2C-B565-11F2D305727E}"/>
    <cellStyle name="Normal 13" xfId="128" xr:uid="{0DB801A7-7240-447C-A6A9-20AACA17D792}"/>
    <cellStyle name="Normal 14" xfId="124" xr:uid="{70FBAE2F-0B27-4233-A7E1-398F3B1ABD99}"/>
    <cellStyle name="Normal 15" xfId="198" xr:uid="{4A5A25A6-80D8-4939-A3E8-21753C12A28B}"/>
    <cellStyle name="Normal 16" xfId="3" xr:uid="{F169A6CC-E49A-40E5-B1A4-2628C2A532EC}"/>
    <cellStyle name="Normal 2" xfId="61" xr:uid="{0584989A-708F-4738-9E42-1434BE15106F}"/>
    <cellStyle name="Normal 2 10" xfId="89" xr:uid="{C630E404-025B-49D9-A29C-6D5CC96BA432}"/>
    <cellStyle name="Normal 2 2" xfId="62" xr:uid="{E5C211DD-C0D2-467D-B95A-87B078A32D91}"/>
    <cellStyle name="Normal 2 2 2" xfId="179" xr:uid="{19EE85E5-BD54-4FD9-962B-A371D4DC84AC}"/>
    <cellStyle name="Normal 2 2 2 2" xfId="287" xr:uid="{0F426FAF-33DA-4FA0-8F8C-A8C2F497B6E6}"/>
    <cellStyle name="Normal 2 2 3" xfId="240" xr:uid="{8F5588E5-BEE1-4BE3-A74E-06C7D8A90DA4}"/>
    <cellStyle name="Normal 2 3" xfId="119" xr:uid="{3FFA0576-2111-4CA3-8341-558FE597C5BA}"/>
    <cellStyle name="Normal 2 3 2" xfId="193" xr:uid="{5CD5B928-E1E2-46CF-BC1C-AD46A86A43BA}"/>
    <cellStyle name="Normal 2 3 3" xfId="126" xr:uid="{548A95C2-6956-4FF7-AB56-845CE74E0530}"/>
    <cellStyle name="Normal 2 4" xfId="127" xr:uid="{FB3973B7-689C-4C0F-9997-6725060320CA}"/>
    <cellStyle name="Normal 2 5" xfId="178" xr:uid="{200CCC7B-BF33-44B2-AEE1-6BB7CD87E90F}"/>
    <cellStyle name="Normal 2 5 2" xfId="239" xr:uid="{EEBB192A-F704-422E-B1C1-D5C1CAAF1BE2}"/>
    <cellStyle name="Normal 2 6" xfId="241" xr:uid="{1A1BDCAB-C0B3-4913-993D-E03A81CE8F26}"/>
    <cellStyle name="Normal 2_DD Investitii P" xfId="63" xr:uid="{9CE0E829-FFB5-4C52-8F9A-58B0F0FB9C3B}"/>
    <cellStyle name="Normal 3" xfId="64" xr:uid="{719F8F06-4082-4E24-A3AF-493E46A19DD7}"/>
    <cellStyle name="Normal 3 2" xfId="180" xr:uid="{724D0A06-749E-47E1-A8AE-78B9BA360A34}"/>
    <cellStyle name="Normal 3 3" xfId="242" xr:uid="{D6B088B5-DBA7-41B7-BC2A-590FE1B5ED6A}"/>
    <cellStyle name="Normal 4" xfId="65" xr:uid="{0AE6A247-93F8-4E0F-8B73-57800DAE9309}"/>
    <cellStyle name="Normal 4 2" xfId="66" xr:uid="{E096155C-8BAE-4577-8770-ACB50AA9A0A5}"/>
    <cellStyle name="Normal 4 2 2" xfId="182" xr:uid="{E8D7871C-F0E8-4300-89BF-6EAE3BA19306}"/>
    <cellStyle name="Normal 4 3" xfId="181" xr:uid="{C94F5EE4-624F-4AFD-BD04-9355A1875DE0}"/>
    <cellStyle name="Normal 4 4" xfId="258" xr:uid="{995B9DEA-8D2F-4FBB-835D-42BECDA5B1AF}"/>
    <cellStyle name="Normal 4_DD Investitii P" xfId="67" xr:uid="{576D0CBA-BE7B-4A99-A477-2ED64EF0F9CC}"/>
    <cellStyle name="Normal 5" xfId="68" xr:uid="{775C11D1-DEF9-4721-8102-6037CEB71E33}"/>
    <cellStyle name="Normal 5 2" xfId="69" xr:uid="{65813175-FDC5-4BF2-89FF-F57A1A19D06C}"/>
    <cellStyle name="Normal 5 2 2" xfId="184" xr:uid="{28A6B1D0-CBE0-4390-8560-7A9696018E28}"/>
    <cellStyle name="Normal 5 3" xfId="183" xr:uid="{9D3D5F88-0B8B-4E6C-9086-0C4EB103D087}"/>
    <cellStyle name="Normal 5 4" xfId="290" xr:uid="{C6B86D47-01A0-4E11-A221-37CF492CD169}"/>
    <cellStyle name="Normal 5_DD Investitii P" xfId="70" xr:uid="{14AE66E5-6430-4CEB-8008-2BAC9A53B0B5}"/>
    <cellStyle name="Normal 6" xfId="71" xr:uid="{08B85034-1E11-4BC6-A6D3-7A4BC8632528}"/>
    <cellStyle name="Normal 6 2" xfId="72" xr:uid="{66E927C0-68C6-4273-A086-C8DCED86DA51}"/>
    <cellStyle name="Normal 6 3" xfId="185" xr:uid="{CB1A655D-C4D6-4C1B-BD34-CC63FD70870C}"/>
    <cellStyle name="Normal 6_DD Investitii P" xfId="73" xr:uid="{44E8747A-E00D-4414-BCF3-3E2148CD7E66}"/>
    <cellStyle name="Normal 7" xfId="74" xr:uid="{4BC4F840-3E95-42DC-BE85-74D19C5531E4}"/>
    <cellStyle name="Normal 7 2" xfId="186" xr:uid="{443AB210-97C1-4BE8-9794-53851258EC3F}"/>
    <cellStyle name="Normal 8" xfId="75" xr:uid="{286A5F9B-9004-40D3-A8A0-E3DCFC0AC439}"/>
    <cellStyle name="Normal 9" xfId="76" xr:uid="{887F98AD-5238-41AF-B747-479F82347538}"/>
    <cellStyle name="Normal 9 2" xfId="187" xr:uid="{CD577795-02F8-4D8D-B92D-857D1DCF180F}"/>
    <cellStyle name="Notă 2" xfId="77" xr:uid="{B1DC9882-AF9D-4D2E-9561-2168FE176961}"/>
    <cellStyle name="Note 2" xfId="116" xr:uid="{DB42D82F-AC23-459B-89FB-A92496FE5D97}"/>
    <cellStyle name="Note 2 2" xfId="243" xr:uid="{F34F5C9F-F380-46CD-ABC8-08A862F310F1}"/>
    <cellStyle name="Note 3" xfId="188" xr:uid="{10FC2DFB-9344-49DC-AC3A-9A6A797B6D11}"/>
    <cellStyle name="Note 3 2" xfId="246" xr:uid="{494DF5B8-B7B7-46BA-BDE5-A6B7AF7E7830}"/>
    <cellStyle name="Output 2" xfId="189" xr:uid="{DC1951E6-F3A2-4459-95FC-789D589DF816}"/>
    <cellStyle name="Output 2 2" xfId="285" xr:uid="{874CEF95-ECD9-4AB0-A6A3-3A0D7DB385CB}"/>
    <cellStyle name="Output 3" xfId="209" xr:uid="{43891B88-3BB7-40C0-9A04-3FDB43D25D41}"/>
    <cellStyle name="Percent 2" xfId="120" xr:uid="{9DBE5674-2FA8-4DB0-B3E3-DE8910E25BCF}"/>
    <cellStyle name="Percent 3" xfId="123" xr:uid="{9B3DBAC2-DC42-4C4F-8800-7FAF221DD2C9}"/>
    <cellStyle name="Percent 3 2" xfId="196" xr:uid="{D06413FF-18D7-457C-835B-99F9D7F6CB6D}"/>
    <cellStyle name="Percent 4" xfId="291" xr:uid="{BC23E694-2093-4A93-96C4-BE3710C099A3}"/>
    <cellStyle name="Procent" xfId="2" builtinId="5"/>
    <cellStyle name="SAPDimensionCell" xfId="288" xr:uid="{4860E560-8C15-4416-8C6A-253BB35EDA2D}"/>
    <cellStyle name="Standaard_Tabellen - benchmark" xfId="79" xr:uid="{95FEB780-EF58-4361-BB82-63404EFCB324}"/>
    <cellStyle name="Standard_2000.10.20 Spreadsheet CBT Settlement - Draft" xfId="80" xr:uid="{084701BA-C5E4-4D9C-A7B1-CDA19902047B}"/>
    <cellStyle name="Style 1" xfId="81" xr:uid="{A8C7ACCD-8C52-4DE2-B621-567A3E392142}"/>
    <cellStyle name="Text avertisment 2" xfId="86" xr:uid="{41FD1AF6-F456-4BD4-B116-541F6563780C}"/>
    <cellStyle name="Text explicativ 2" xfId="50" xr:uid="{7CCD5050-ECA7-4EB9-A19C-EFEC90F864FA}"/>
    <cellStyle name="Title 2" xfId="117" xr:uid="{83318BDA-94B4-458D-A2E7-D9FC2A65F31C}"/>
    <cellStyle name="Title 2 2" xfId="252" xr:uid="{9FAE5B33-DE65-46B0-B77A-3ED4EC3D7294}"/>
    <cellStyle name="Title 3" xfId="190" xr:uid="{ED5F8A59-35F3-4BC5-B07D-EE2C44C6AA0C}"/>
    <cellStyle name="Title 4" xfId="200" xr:uid="{5C93FF3C-0C6B-4B1D-8580-30ED1B38649C}"/>
    <cellStyle name="Titlu 1 2" xfId="52" xr:uid="{B65E9D25-91F9-4DB3-B536-08296F651D71}"/>
    <cellStyle name="Titlu 2 2" xfId="53" xr:uid="{354A421C-CDC0-434C-A8EB-0F8A78FA8CE7}"/>
    <cellStyle name="Titlu 3 2" xfId="54" xr:uid="{02DB852A-6A91-456D-A99A-4C07434C5D4B}"/>
    <cellStyle name="Titlu 4 2" xfId="55" xr:uid="{58A35D7E-A734-47F1-90E4-1C0B3BFD9671}"/>
    <cellStyle name="Titlu 5" xfId="82" xr:uid="{AAB4B31B-7F9F-4CF3-AEEB-3D756A6BAC47}"/>
    <cellStyle name="Total 2" xfId="118" xr:uid="{C958F920-6A80-40F1-9592-975CDEB77BA4}"/>
    <cellStyle name="Total 2 2" xfId="244" xr:uid="{81676921-486F-4A2D-8460-6BC6985A9542}"/>
    <cellStyle name="Total 3" xfId="191" xr:uid="{6121390E-DC05-4F48-A845-94F1677D4B93}"/>
    <cellStyle name="Total 4" xfId="215" xr:uid="{4645DDCD-8D97-41B1-8AA9-E20BE95E875B}"/>
    <cellStyle name="Total 5" xfId="83" xr:uid="{548D435C-D34B-43B3-A826-44E34903A773}"/>
    <cellStyle name="Valuta [0]_Tabellen - benchmark" xfId="84" xr:uid="{7F5BC730-EF6B-4B99-A159-826BA24C539A}"/>
    <cellStyle name="Valuta_Tabellen - benchmark" xfId="85" xr:uid="{B0032658-325E-4A50-AE1A-50026724986C}"/>
    <cellStyle name="Verificare celulă 2" xfId="30" xr:uid="{8BA462F3-DBC4-4DAB-A614-702525CC62F4}"/>
    <cellStyle name="Virgulă" xfId="1" builtinId="3"/>
    <cellStyle name="Virgulă 2" xfId="31" xr:uid="{C972FCD8-57D5-41EF-A4B0-A9A130F27EE1}"/>
    <cellStyle name="Warning Text 2" xfId="87" xr:uid="{CFAEC83D-ECCC-4145-8C9D-281D4DF7CE6C}"/>
    <cellStyle name="Warning Text 2 2" xfId="249" xr:uid="{B86E1516-65DE-401F-982A-7100B9BCF607}"/>
    <cellStyle name="Warning Text 3" xfId="192" xr:uid="{56F40397-4CA3-424B-B688-D3AD774782E6}"/>
    <cellStyle name="Warning Text 4" xfId="213" xr:uid="{17C9C473-76D7-4A0A-BB8E-DA7A3D3DF825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F49A30-0E4A-4BC0-8C0A-5457C763DE4B}">
  <dimension ref="A1:KU59"/>
  <sheetViews>
    <sheetView tabSelected="1" zoomScaleNormal="100" workbookViewId="0">
      <selection activeCell="D3" sqref="D3"/>
    </sheetView>
  </sheetViews>
  <sheetFormatPr defaultRowHeight="15" x14ac:dyDescent="0.25"/>
  <cols>
    <col min="1" max="1" width="15.140625" style="1" customWidth="1"/>
    <col min="2" max="2" width="23.85546875" style="1" customWidth="1"/>
    <col min="3" max="5" width="19.5703125" style="2" customWidth="1"/>
    <col min="6" max="7" width="19.5703125" style="1" customWidth="1"/>
    <col min="8" max="8" width="9.140625" style="1"/>
    <col min="9" max="9" width="15.42578125" style="1" bestFit="1" customWidth="1"/>
    <col min="10" max="307" width="9.140625" style="1"/>
  </cols>
  <sheetData>
    <row r="1" spans="1:307" x14ac:dyDescent="0.25">
      <c r="G1" s="18" t="s">
        <v>18</v>
      </c>
    </row>
    <row r="2" spans="1:307" ht="15.75" x14ac:dyDescent="0.25">
      <c r="B2" s="20"/>
      <c r="C2" s="3"/>
      <c r="D2" s="21" t="s">
        <v>21</v>
      </c>
    </row>
    <row r="3" spans="1:307" ht="15.75" thickBot="1" x14ac:dyDescent="0.3">
      <c r="C3" s="12"/>
      <c r="D3" s="12"/>
      <c r="E3" s="12"/>
      <c r="F3" s="12"/>
    </row>
    <row r="4" spans="1:307" ht="27" thickBot="1" x14ac:dyDescent="0.3">
      <c r="A4" s="4" t="s">
        <v>0</v>
      </c>
      <c r="B4" s="5" t="s">
        <v>1</v>
      </c>
      <c r="C4" s="19" t="s">
        <v>19</v>
      </c>
      <c r="D4" s="13" t="s">
        <v>15</v>
      </c>
      <c r="E4" s="14" t="s">
        <v>16</v>
      </c>
      <c r="F4" s="14" t="s">
        <v>17</v>
      </c>
      <c r="G4" s="14" t="s">
        <v>20</v>
      </c>
    </row>
    <row r="5" spans="1:307" s="6" customFormat="1" x14ac:dyDescent="0.25">
      <c r="A5" s="35" t="s">
        <v>2</v>
      </c>
      <c r="B5" s="15" t="s">
        <v>3</v>
      </c>
      <c r="C5" s="28">
        <f t="shared" ref="C5:F5" si="0">+C11+C17+C23+C29+C35+C41+C47+C53</f>
        <v>1787403717.4455595</v>
      </c>
      <c r="D5" s="29">
        <f t="shared" si="0"/>
        <v>2065530356.1772304</v>
      </c>
      <c r="E5" s="29">
        <f t="shared" si="0"/>
        <v>1693526197.5158</v>
      </c>
      <c r="F5" s="29">
        <f t="shared" si="0"/>
        <v>1645680858</v>
      </c>
      <c r="G5" s="29">
        <f t="shared" ref="G5:G7" si="1">+G11+G17+G23+G29+G35+G41+G47+G53</f>
        <v>1563670758.5872638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</row>
    <row r="6" spans="1:307" s="6" customFormat="1" x14ac:dyDescent="0.25">
      <c r="A6" s="37"/>
      <c r="B6" s="16" t="s">
        <v>4</v>
      </c>
      <c r="C6" s="24">
        <f t="shared" ref="C6:F6" si="2">+C12+C18+C24+C30+C36+C42+C48+C54</f>
        <v>1545348708.2397032</v>
      </c>
      <c r="D6" s="25">
        <f t="shared" si="2"/>
        <v>1814902506.0047772</v>
      </c>
      <c r="E6" s="25">
        <f t="shared" si="2"/>
        <v>1385765380</v>
      </c>
      <c r="F6" s="25">
        <f t="shared" si="2"/>
        <v>1401539460</v>
      </c>
      <c r="G6" s="25">
        <f t="shared" si="1"/>
        <v>1352572752.9650609</v>
      </c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</row>
    <row r="7" spans="1:307" s="6" customFormat="1" x14ac:dyDescent="0.25">
      <c r="A7" s="37"/>
      <c r="B7" s="17" t="s">
        <v>5</v>
      </c>
      <c r="C7" s="24">
        <f t="shared" ref="C7:F7" si="3">+C13+C19+C25+C31+C37+C43+C49+C55</f>
        <v>242055009.20585638</v>
      </c>
      <c r="D7" s="25">
        <f t="shared" si="3"/>
        <v>250627850.17245346</v>
      </c>
      <c r="E7" s="25">
        <f t="shared" si="3"/>
        <v>307760817.5158</v>
      </c>
      <c r="F7" s="25">
        <f t="shared" si="3"/>
        <v>244139396</v>
      </c>
      <c r="G7" s="25">
        <f t="shared" si="1"/>
        <v>211098006.05904025</v>
      </c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  <c r="KL7" s="1"/>
      <c r="KM7" s="1"/>
      <c r="KN7" s="1"/>
      <c r="KO7" s="1"/>
      <c r="KP7" s="1"/>
      <c r="KQ7" s="1"/>
      <c r="KR7" s="1"/>
      <c r="KS7" s="1"/>
      <c r="KT7" s="1"/>
      <c r="KU7" s="1"/>
    </row>
    <row r="8" spans="1:307" x14ac:dyDescent="0.25">
      <c r="A8" s="37"/>
      <c r="B8" s="9" t="s">
        <v>6</v>
      </c>
      <c r="C8" s="22">
        <f t="shared" ref="C8" si="4">+C14+C20+C26+C32+C38+C44+C50+C56</f>
        <v>1883139845.9699998</v>
      </c>
      <c r="D8" s="23">
        <f>+D14+D20+D26+D32+D38+D44+D50+D57</f>
        <v>2058694303.0640595</v>
      </c>
      <c r="E8" s="23">
        <f t="shared" ref="E8:F8" si="5">+E14+E20+E26+E32+E38+E44+E50+E56</f>
        <v>2086939371.5599999</v>
      </c>
      <c r="F8" s="23">
        <f t="shared" si="5"/>
        <v>2088466221</v>
      </c>
      <c r="G8" s="23">
        <f t="shared" ref="G8:G10" si="6">+G14+G20+G26+G32+G38+G44+G50+G56</f>
        <v>2207662587.1600614</v>
      </c>
    </row>
    <row r="9" spans="1:307" x14ac:dyDescent="0.25">
      <c r="A9" s="37"/>
      <c r="B9" s="7" t="s">
        <v>4</v>
      </c>
      <c r="C9" s="22">
        <f t="shared" ref="C9" si="7">+C15+C21+C27+C33+C39+C45+C51+C57</f>
        <v>1455397154.1299999</v>
      </c>
      <c r="D9" s="22">
        <f>+D15+D21+D27+D33+D39+D45+D51+D57</f>
        <v>1707220671.1040609</v>
      </c>
      <c r="E9" s="23">
        <f t="shared" ref="E9:F9" si="8">+E15+E21+E27+E33+E39+E45+E51+E57</f>
        <v>1516501177.05</v>
      </c>
      <c r="F9" s="23">
        <f t="shared" si="8"/>
        <v>1449235903</v>
      </c>
      <c r="G9" s="23">
        <f t="shared" si="6"/>
        <v>1584240342.9187698</v>
      </c>
    </row>
    <row r="10" spans="1:307" ht="15.75" thickBot="1" x14ac:dyDescent="0.3">
      <c r="A10" s="37"/>
      <c r="B10" s="8" t="s">
        <v>5</v>
      </c>
      <c r="C10" s="22">
        <f t="shared" ref="C10" si="9">+C16+C22+C28+C34+C40+C46+C52+C58</f>
        <v>427742691.83999997</v>
      </c>
      <c r="D10" s="23">
        <f>+D16+D22+D28+D34+D40+D46+D52+D58</f>
        <v>396741021.95999849</v>
      </c>
      <c r="E10" s="23">
        <f t="shared" ref="E10:F10" si="10">+E16+E22+E28+E34+E40+E46+E52+E58</f>
        <v>570438194.51000011</v>
      </c>
      <c r="F10" s="23">
        <f t="shared" si="10"/>
        <v>639230318</v>
      </c>
      <c r="G10" s="23">
        <f t="shared" si="6"/>
        <v>623422244.24129164</v>
      </c>
    </row>
    <row r="11" spans="1:307" s="6" customFormat="1" x14ac:dyDescent="0.25">
      <c r="A11" s="35" t="s">
        <v>7</v>
      </c>
      <c r="B11" s="15" t="s">
        <v>3</v>
      </c>
      <c r="C11" s="28">
        <f t="shared" ref="C11:E11" si="11">+C12+C13</f>
        <v>274013257.21586108</v>
      </c>
      <c r="D11" s="29">
        <f t="shared" si="11"/>
        <v>329799105.64999998</v>
      </c>
      <c r="E11" s="29">
        <f t="shared" si="11"/>
        <v>322333219</v>
      </c>
      <c r="F11" s="29">
        <v>293471785</v>
      </c>
      <c r="G11" s="29">
        <v>281644319.38436002</v>
      </c>
      <c r="H11" s="1"/>
      <c r="I11" s="34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</row>
    <row r="12" spans="1:307" s="6" customFormat="1" x14ac:dyDescent="0.25">
      <c r="A12" s="36"/>
      <c r="B12" s="16" t="s">
        <v>4</v>
      </c>
      <c r="C12" s="24">
        <v>193708064.717444</v>
      </c>
      <c r="D12" s="25">
        <v>251172511.53999999</v>
      </c>
      <c r="E12" s="25">
        <v>220965219</v>
      </c>
      <c r="F12" s="25">
        <v>229298772</v>
      </c>
      <c r="G12" s="25">
        <v>215081734.03602999</v>
      </c>
      <c r="H12" s="1"/>
      <c r="I12" s="34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</row>
    <row r="13" spans="1:307" s="6" customFormat="1" x14ac:dyDescent="0.25">
      <c r="A13" s="36"/>
      <c r="B13" s="17" t="s">
        <v>5</v>
      </c>
      <c r="C13" s="24">
        <v>80305192.498417079</v>
      </c>
      <c r="D13" s="25">
        <v>78626594.109999999</v>
      </c>
      <c r="E13" s="25">
        <v>101368000</v>
      </c>
      <c r="F13" s="25">
        <v>64173013</v>
      </c>
      <c r="G13" s="25">
        <v>66562585.348329999</v>
      </c>
      <c r="H13" s="1"/>
      <c r="I13" s="34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  <c r="IX13" s="1"/>
      <c r="IY13" s="1"/>
      <c r="IZ13" s="1"/>
      <c r="JA13" s="1"/>
      <c r="JB13" s="1"/>
      <c r="JC13" s="1"/>
      <c r="JD13" s="1"/>
      <c r="JE13" s="1"/>
      <c r="JF13" s="1"/>
      <c r="JG13" s="1"/>
      <c r="JH13" s="1"/>
      <c r="JI13" s="1"/>
      <c r="JJ13" s="1"/>
      <c r="JK13" s="1"/>
      <c r="JL13" s="1"/>
      <c r="JM13" s="1"/>
      <c r="JN13" s="1"/>
      <c r="JO13" s="1"/>
      <c r="JP13" s="1"/>
      <c r="JQ13" s="1"/>
      <c r="JR13" s="1"/>
      <c r="JS13" s="1"/>
      <c r="JT13" s="1"/>
      <c r="JU13" s="1"/>
      <c r="JV13" s="1"/>
      <c r="JW13" s="1"/>
      <c r="JX13" s="1"/>
      <c r="JY13" s="1"/>
      <c r="JZ13" s="1"/>
      <c r="KA13" s="1"/>
      <c r="KB13" s="1"/>
      <c r="KC13" s="1"/>
      <c r="KD13" s="1"/>
      <c r="KE13" s="1"/>
      <c r="KF13" s="1"/>
      <c r="KG13" s="1"/>
      <c r="KH13" s="1"/>
      <c r="KI13" s="1"/>
      <c r="KJ13" s="1"/>
      <c r="KK13" s="1"/>
      <c r="KL13" s="1"/>
      <c r="KM13" s="1"/>
      <c r="KN13" s="1"/>
      <c r="KO13" s="1"/>
      <c r="KP13" s="1"/>
      <c r="KQ13" s="1"/>
      <c r="KR13" s="1"/>
      <c r="KS13" s="1"/>
      <c r="KT13" s="1"/>
      <c r="KU13" s="1"/>
    </row>
    <row r="14" spans="1:307" x14ac:dyDescent="0.25">
      <c r="A14" s="36"/>
      <c r="B14" s="9" t="s">
        <v>6</v>
      </c>
      <c r="C14" s="22">
        <f t="shared" ref="C14:E14" si="12">+C15+C16</f>
        <v>281939299.83999997</v>
      </c>
      <c r="D14" s="23">
        <f t="shared" si="12"/>
        <v>353322079.08000004</v>
      </c>
      <c r="E14" s="23">
        <f t="shared" si="12"/>
        <v>440561499</v>
      </c>
      <c r="F14" s="23">
        <v>407679488</v>
      </c>
      <c r="G14" s="23">
        <v>496919203.11000001</v>
      </c>
    </row>
    <row r="15" spans="1:307" x14ac:dyDescent="0.25">
      <c r="A15" s="36"/>
      <c r="B15" s="7" t="s">
        <v>4</v>
      </c>
      <c r="C15" s="22">
        <v>177879042.50999999</v>
      </c>
      <c r="D15" s="30">
        <v>245255545.27000001</v>
      </c>
      <c r="E15" s="30">
        <v>242104131</v>
      </c>
      <c r="F15" s="23">
        <v>240499519</v>
      </c>
      <c r="G15" s="23">
        <v>285418172.47000003</v>
      </c>
      <c r="H15" s="32"/>
    </row>
    <row r="16" spans="1:307" ht="15.75" thickBot="1" x14ac:dyDescent="0.3">
      <c r="A16" s="36"/>
      <c r="B16" s="8" t="s">
        <v>5</v>
      </c>
      <c r="C16" s="22">
        <v>104060257.33</v>
      </c>
      <c r="D16" s="23">
        <v>108066533.81</v>
      </c>
      <c r="E16" s="23">
        <v>198457368</v>
      </c>
      <c r="F16" s="23">
        <v>167179969</v>
      </c>
      <c r="G16" s="23">
        <v>211501030.63999999</v>
      </c>
    </row>
    <row r="17" spans="1:307" s="6" customFormat="1" x14ac:dyDescent="0.25">
      <c r="A17" s="35" t="s">
        <v>8</v>
      </c>
      <c r="B17" s="15" t="s">
        <v>3</v>
      </c>
      <c r="C17" s="28">
        <f t="shared" ref="C17:E17" si="13">+C18+C19</f>
        <v>149231115.41110799</v>
      </c>
      <c r="D17" s="29">
        <f t="shared" si="13"/>
        <v>202432270.77519438</v>
      </c>
      <c r="E17" s="29">
        <f t="shared" si="13"/>
        <v>177008497</v>
      </c>
      <c r="F17" s="29">
        <v>164154499</v>
      </c>
      <c r="G17" s="29">
        <v>158066641.27456897</v>
      </c>
      <c r="H17" s="1"/>
      <c r="I17" s="34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  <c r="IY17" s="1"/>
      <c r="IZ17" s="1"/>
      <c r="JA17" s="1"/>
      <c r="JB17" s="1"/>
      <c r="JC17" s="1"/>
      <c r="JD17" s="1"/>
      <c r="JE17" s="1"/>
      <c r="JF17" s="1"/>
      <c r="JG17" s="1"/>
      <c r="JH17" s="1"/>
      <c r="JI17" s="1"/>
      <c r="JJ17" s="1"/>
      <c r="JK17" s="1"/>
      <c r="JL17" s="1"/>
      <c r="JM17" s="1"/>
      <c r="JN17" s="1"/>
      <c r="JO17" s="1"/>
      <c r="JP17" s="1"/>
      <c r="JQ17" s="1"/>
      <c r="JR17" s="1"/>
      <c r="JS17" s="1"/>
      <c r="JT17" s="1"/>
      <c r="JU17" s="1"/>
      <c r="JV17" s="1"/>
      <c r="JW17" s="1"/>
      <c r="JX17" s="1"/>
      <c r="JY17" s="1"/>
      <c r="JZ17" s="1"/>
      <c r="KA17" s="1"/>
      <c r="KB17" s="1"/>
      <c r="KC17" s="1"/>
      <c r="KD17" s="1"/>
      <c r="KE17" s="1"/>
      <c r="KF17" s="1"/>
      <c r="KG17" s="1"/>
      <c r="KH17" s="1"/>
      <c r="KI17" s="1"/>
      <c r="KJ17" s="1"/>
      <c r="KK17" s="1"/>
      <c r="KL17" s="1"/>
      <c r="KM17" s="1"/>
      <c r="KN17" s="1"/>
      <c r="KO17" s="1"/>
      <c r="KP17" s="1"/>
      <c r="KQ17" s="1"/>
      <c r="KR17" s="1"/>
      <c r="KS17" s="1"/>
      <c r="KT17" s="1"/>
      <c r="KU17" s="1"/>
    </row>
    <row r="18" spans="1:307" s="6" customFormat="1" x14ac:dyDescent="0.25">
      <c r="A18" s="36"/>
      <c r="B18" s="17" t="s">
        <v>4</v>
      </c>
      <c r="C18" s="24">
        <v>113817495.37927398</v>
      </c>
      <c r="D18" s="25">
        <v>166926730.74198082</v>
      </c>
      <c r="E18" s="25">
        <v>123750000</v>
      </c>
      <c r="F18" s="25">
        <v>126633694</v>
      </c>
      <c r="G18" s="25">
        <v>126865803.42162038</v>
      </c>
      <c r="H18" s="1"/>
      <c r="I18" s="34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  <c r="KH18" s="1"/>
      <c r="KI18" s="1"/>
      <c r="KJ18" s="1"/>
      <c r="KK18" s="1"/>
      <c r="KL18" s="1"/>
      <c r="KM18" s="1"/>
      <c r="KN18" s="1"/>
      <c r="KO18" s="1"/>
      <c r="KP18" s="1"/>
      <c r="KQ18" s="1"/>
      <c r="KR18" s="1"/>
      <c r="KS18" s="1"/>
      <c r="KT18" s="1"/>
      <c r="KU18" s="1"/>
    </row>
    <row r="19" spans="1:307" s="6" customFormat="1" x14ac:dyDescent="0.25">
      <c r="A19" s="36"/>
      <c r="B19" s="17" t="s">
        <v>5</v>
      </c>
      <c r="C19" s="24">
        <v>35413620.031833999</v>
      </c>
      <c r="D19" s="25">
        <v>35505540.033213548</v>
      </c>
      <c r="E19" s="25">
        <v>53258497</v>
      </c>
      <c r="F19" s="25">
        <v>37520805</v>
      </c>
      <c r="G19" s="25">
        <v>31200837.852948599</v>
      </c>
      <c r="H19" s="1"/>
      <c r="I19" s="34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  <c r="IX19" s="1"/>
      <c r="IY19" s="1"/>
      <c r="IZ19" s="1"/>
      <c r="JA19" s="1"/>
      <c r="JB19" s="1"/>
      <c r="JC19" s="1"/>
      <c r="JD19" s="1"/>
      <c r="JE19" s="1"/>
      <c r="JF19" s="1"/>
      <c r="JG19" s="1"/>
      <c r="JH19" s="1"/>
      <c r="JI19" s="1"/>
      <c r="JJ19" s="1"/>
      <c r="JK19" s="1"/>
      <c r="JL19" s="1"/>
      <c r="JM19" s="1"/>
      <c r="JN19" s="1"/>
      <c r="JO19" s="1"/>
      <c r="JP19" s="1"/>
      <c r="JQ19" s="1"/>
      <c r="JR19" s="1"/>
      <c r="JS19" s="1"/>
      <c r="JT19" s="1"/>
      <c r="JU19" s="1"/>
      <c r="JV19" s="1"/>
      <c r="JW19" s="1"/>
      <c r="JX19" s="1"/>
      <c r="JY19" s="1"/>
      <c r="JZ19" s="1"/>
      <c r="KA19" s="1"/>
      <c r="KB19" s="1"/>
      <c r="KC19" s="1"/>
      <c r="KD19" s="1"/>
      <c r="KE19" s="1"/>
      <c r="KF19" s="1"/>
      <c r="KG19" s="1"/>
      <c r="KH19" s="1"/>
      <c r="KI19" s="1"/>
      <c r="KJ19" s="1"/>
      <c r="KK19" s="1"/>
      <c r="KL19" s="1"/>
      <c r="KM19" s="1"/>
      <c r="KN19" s="1"/>
      <c r="KO19" s="1"/>
      <c r="KP19" s="1"/>
      <c r="KQ19" s="1"/>
      <c r="KR19" s="1"/>
      <c r="KS19" s="1"/>
      <c r="KT19" s="1"/>
      <c r="KU19" s="1"/>
    </row>
    <row r="20" spans="1:307" x14ac:dyDescent="0.25">
      <c r="A20" s="36"/>
      <c r="B20" s="9" t="s">
        <v>6</v>
      </c>
      <c r="C20" s="22">
        <f t="shared" ref="C20:E20" si="14">+C21+C22</f>
        <v>147734394.93000001</v>
      </c>
      <c r="D20" s="23">
        <f t="shared" si="14"/>
        <v>161253272.99000001</v>
      </c>
      <c r="E20" s="23">
        <f t="shared" si="14"/>
        <v>189083947</v>
      </c>
      <c r="F20" s="23">
        <v>210834486</v>
      </c>
      <c r="G20" s="23">
        <v>254375708.73000067</v>
      </c>
    </row>
    <row r="21" spans="1:307" x14ac:dyDescent="0.25">
      <c r="A21" s="36"/>
      <c r="B21" s="7" t="s">
        <v>4</v>
      </c>
      <c r="C21" s="22">
        <v>104427161.06999999</v>
      </c>
      <c r="D21" s="23">
        <f>162422405-33119774</f>
        <v>129302631</v>
      </c>
      <c r="E21" s="30">
        <f>107194417+33119774</f>
        <v>140314191</v>
      </c>
      <c r="F21" s="23">
        <v>138150321</v>
      </c>
      <c r="G21" s="23">
        <v>170484893.43000001</v>
      </c>
      <c r="H21" s="32"/>
    </row>
    <row r="22" spans="1:307" ht="15.75" thickBot="1" x14ac:dyDescent="0.3">
      <c r="A22" s="36"/>
      <c r="B22" s="8" t="s">
        <v>5</v>
      </c>
      <c r="C22" s="22">
        <v>43307233.859999999</v>
      </c>
      <c r="D22" s="23">
        <v>31950641.990000013</v>
      </c>
      <c r="E22" s="23">
        <v>48769756</v>
      </c>
      <c r="F22" s="23">
        <v>72684165</v>
      </c>
      <c r="G22" s="23">
        <v>83890815.300000653</v>
      </c>
    </row>
    <row r="23" spans="1:307" s="6" customFormat="1" x14ac:dyDescent="0.25">
      <c r="A23" s="35" t="s">
        <v>9</v>
      </c>
      <c r="B23" s="15" t="s">
        <v>3</v>
      </c>
      <c r="C23" s="28">
        <f t="shared" ref="C23:E23" si="15">+C24+C25</f>
        <v>149068596.28159517</v>
      </c>
      <c r="D23" s="29">
        <f t="shared" si="15"/>
        <v>195314311.94311202</v>
      </c>
      <c r="E23" s="29">
        <f t="shared" si="15"/>
        <v>134549440</v>
      </c>
      <c r="F23" s="29">
        <v>132397703</v>
      </c>
      <c r="G23" s="29">
        <v>134063517.3323158</v>
      </c>
      <c r="H23" s="1"/>
      <c r="I23" s="34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  <c r="IX23" s="1"/>
      <c r="IY23" s="1"/>
      <c r="IZ23" s="1"/>
      <c r="JA23" s="1"/>
      <c r="JB23" s="1"/>
      <c r="JC23" s="1"/>
      <c r="JD23" s="1"/>
      <c r="JE23" s="1"/>
      <c r="JF23" s="1"/>
      <c r="JG23" s="1"/>
      <c r="JH23" s="1"/>
      <c r="JI23" s="1"/>
      <c r="JJ23" s="1"/>
      <c r="JK23" s="1"/>
      <c r="JL23" s="1"/>
      <c r="JM23" s="1"/>
      <c r="JN23" s="1"/>
      <c r="JO23" s="1"/>
      <c r="JP23" s="1"/>
      <c r="JQ23" s="1"/>
      <c r="JR23" s="1"/>
      <c r="JS23" s="1"/>
      <c r="JT23" s="1"/>
      <c r="JU23" s="1"/>
      <c r="JV23" s="1"/>
      <c r="JW23" s="1"/>
      <c r="JX23" s="1"/>
      <c r="JY23" s="1"/>
      <c r="JZ23" s="1"/>
      <c r="KA23" s="1"/>
      <c r="KB23" s="1"/>
      <c r="KC23" s="1"/>
      <c r="KD23" s="1"/>
      <c r="KE23" s="1"/>
      <c r="KF23" s="1"/>
      <c r="KG23" s="1"/>
      <c r="KH23" s="1"/>
      <c r="KI23" s="1"/>
      <c r="KJ23" s="1"/>
      <c r="KK23" s="1"/>
      <c r="KL23" s="1"/>
      <c r="KM23" s="1"/>
      <c r="KN23" s="1"/>
      <c r="KO23" s="1"/>
      <c r="KP23" s="1"/>
      <c r="KQ23" s="1"/>
      <c r="KR23" s="1"/>
      <c r="KS23" s="1"/>
      <c r="KT23" s="1"/>
      <c r="KU23" s="1"/>
    </row>
    <row r="24" spans="1:307" s="6" customFormat="1" x14ac:dyDescent="0.25">
      <c r="A24" s="36"/>
      <c r="B24" s="16" t="s">
        <v>4</v>
      </c>
      <c r="C24" s="24">
        <v>102332268.74385408</v>
      </c>
      <c r="D24" s="25">
        <v>149555603.06778508</v>
      </c>
      <c r="E24" s="25">
        <v>101621440</v>
      </c>
      <c r="F24" s="25">
        <v>104834641</v>
      </c>
      <c r="G24" s="25">
        <v>104856116.35315467</v>
      </c>
      <c r="H24" s="1"/>
      <c r="I24" s="34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  <c r="IY24" s="1"/>
      <c r="IZ24" s="1"/>
      <c r="JA24" s="1"/>
      <c r="JB24" s="1"/>
      <c r="JC24" s="1"/>
      <c r="JD24" s="1"/>
      <c r="JE24" s="1"/>
      <c r="JF24" s="1"/>
      <c r="JG24" s="1"/>
      <c r="JH24" s="1"/>
      <c r="JI24" s="1"/>
      <c r="JJ24" s="1"/>
      <c r="JK24" s="1"/>
      <c r="JL24" s="1"/>
      <c r="JM24" s="1"/>
      <c r="JN24" s="1"/>
      <c r="JO24" s="1"/>
      <c r="JP24" s="1"/>
      <c r="JQ24" s="1"/>
      <c r="JR24" s="1"/>
      <c r="JS24" s="1"/>
      <c r="JT24" s="1"/>
      <c r="JU24" s="1"/>
      <c r="JV24" s="1"/>
      <c r="JW24" s="1"/>
      <c r="JX24" s="1"/>
      <c r="JY24" s="1"/>
      <c r="JZ24" s="1"/>
      <c r="KA24" s="1"/>
      <c r="KB24" s="1"/>
      <c r="KC24" s="1"/>
      <c r="KD24" s="1"/>
      <c r="KE24" s="1"/>
      <c r="KF24" s="1"/>
      <c r="KG24" s="1"/>
      <c r="KH24" s="1"/>
      <c r="KI24" s="1"/>
      <c r="KJ24" s="1"/>
      <c r="KK24" s="1"/>
      <c r="KL24" s="1"/>
      <c r="KM24" s="1"/>
      <c r="KN24" s="1"/>
      <c r="KO24" s="1"/>
      <c r="KP24" s="1"/>
      <c r="KQ24" s="1"/>
      <c r="KR24" s="1"/>
      <c r="KS24" s="1"/>
      <c r="KT24" s="1"/>
      <c r="KU24" s="1"/>
    </row>
    <row r="25" spans="1:307" s="6" customFormat="1" x14ac:dyDescent="0.25">
      <c r="A25" s="36"/>
      <c r="B25" s="17" t="s">
        <v>5</v>
      </c>
      <c r="C25" s="24">
        <v>46736327.537741087</v>
      </c>
      <c r="D25" s="25">
        <v>45758708.875326931</v>
      </c>
      <c r="E25" s="25">
        <v>32928000</v>
      </c>
      <c r="F25" s="25">
        <v>27563062</v>
      </c>
      <c r="G25" s="25">
        <v>29207400.979161125</v>
      </c>
      <c r="H25" s="1"/>
      <c r="I25" s="34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  <c r="IX25" s="1"/>
      <c r="IY25" s="1"/>
      <c r="IZ25" s="1"/>
      <c r="JA25" s="1"/>
      <c r="JB25" s="1"/>
      <c r="JC25" s="1"/>
      <c r="JD25" s="1"/>
      <c r="JE25" s="1"/>
      <c r="JF25" s="1"/>
      <c r="JG25" s="1"/>
      <c r="JH25" s="1"/>
      <c r="JI25" s="1"/>
      <c r="JJ25" s="1"/>
      <c r="JK25" s="1"/>
      <c r="JL25" s="1"/>
      <c r="JM25" s="1"/>
      <c r="JN25" s="1"/>
      <c r="JO25" s="1"/>
      <c r="JP25" s="1"/>
      <c r="JQ25" s="1"/>
      <c r="JR25" s="1"/>
      <c r="JS25" s="1"/>
      <c r="JT25" s="1"/>
      <c r="JU25" s="1"/>
      <c r="JV25" s="1"/>
      <c r="JW25" s="1"/>
      <c r="JX25" s="1"/>
      <c r="JY25" s="1"/>
      <c r="JZ25" s="1"/>
      <c r="KA25" s="1"/>
      <c r="KB25" s="1"/>
      <c r="KC25" s="1"/>
      <c r="KD25" s="1"/>
      <c r="KE25" s="1"/>
      <c r="KF25" s="1"/>
      <c r="KG25" s="1"/>
      <c r="KH25" s="1"/>
      <c r="KI25" s="1"/>
      <c r="KJ25" s="1"/>
      <c r="KK25" s="1"/>
      <c r="KL25" s="1"/>
      <c r="KM25" s="1"/>
      <c r="KN25" s="1"/>
      <c r="KO25" s="1"/>
      <c r="KP25" s="1"/>
      <c r="KQ25" s="1"/>
      <c r="KR25" s="1"/>
      <c r="KS25" s="1"/>
      <c r="KT25" s="1"/>
      <c r="KU25" s="1"/>
    </row>
    <row r="26" spans="1:307" x14ac:dyDescent="0.25">
      <c r="A26" s="36"/>
      <c r="B26" s="9" t="s">
        <v>6</v>
      </c>
      <c r="C26" s="22">
        <f t="shared" ref="C26:E26" si="16">+C27+C28</f>
        <v>121297661.05</v>
      </c>
      <c r="D26" s="23">
        <f t="shared" si="16"/>
        <v>160473867.06000006</v>
      </c>
      <c r="E26" s="23">
        <f t="shared" si="16"/>
        <v>164883030</v>
      </c>
      <c r="F26" s="23">
        <v>117530177</v>
      </c>
      <c r="G26" s="23">
        <v>133100319.56999999</v>
      </c>
    </row>
    <row r="27" spans="1:307" x14ac:dyDescent="0.25">
      <c r="A27" s="36"/>
      <c r="B27" s="7" t="s">
        <v>4</v>
      </c>
      <c r="C27" s="22">
        <v>93626608.849999994</v>
      </c>
      <c r="D27" s="23">
        <f>149133844-17949299</f>
        <v>131184545</v>
      </c>
      <c r="E27" s="30">
        <f>111890773+17949299</f>
        <v>129840072</v>
      </c>
      <c r="F27" s="23">
        <v>117530177</v>
      </c>
      <c r="G27" s="23">
        <v>133100319.56999999</v>
      </c>
      <c r="H27" s="32"/>
    </row>
    <row r="28" spans="1:307" ht="15.75" thickBot="1" x14ac:dyDescent="0.3">
      <c r="A28" s="36"/>
      <c r="B28" s="8" t="s">
        <v>5</v>
      </c>
      <c r="C28" s="22">
        <v>27671052.199999999</v>
      </c>
      <c r="D28" s="23">
        <v>29289322.060000069</v>
      </c>
      <c r="E28" s="23">
        <v>35042958</v>
      </c>
      <c r="F28" s="23">
        <v>0</v>
      </c>
      <c r="G28" s="23">
        <v>0</v>
      </c>
    </row>
    <row r="29" spans="1:307" x14ac:dyDescent="0.25">
      <c r="A29" s="35" t="s">
        <v>10</v>
      </c>
      <c r="B29" s="15" t="s">
        <v>3</v>
      </c>
      <c r="C29" s="28">
        <f t="shared" ref="C29:E29" si="17">+C30+C31</f>
        <v>197681012</v>
      </c>
      <c r="D29" s="29">
        <f t="shared" si="17"/>
        <v>204634788.56826246</v>
      </c>
      <c r="E29" s="29">
        <f t="shared" si="17"/>
        <v>220661136</v>
      </c>
      <c r="F29" s="29">
        <v>234886816</v>
      </c>
      <c r="G29" s="29">
        <v>249524234.3566964</v>
      </c>
      <c r="I29" s="34"/>
    </row>
    <row r="30" spans="1:307" x14ac:dyDescent="0.25">
      <c r="A30" s="36"/>
      <c r="B30" s="17" t="s">
        <v>4</v>
      </c>
      <c r="C30" s="24">
        <v>166963982</v>
      </c>
      <c r="D30" s="25">
        <v>174378126.14069235</v>
      </c>
      <c r="E30" s="25">
        <v>179688336</v>
      </c>
      <c r="F30" s="25">
        <v>192801752</v>
      </c>
      <c r="G30" s="25">
        <v>206641743.56533968</v>
      </c>
      <c r="I30" s="34"/>
    </row>
    <row r="31" spans="1:307" x14ac:dyDescent="0.25">
      <c r="A31" s="36"/>
      <c r="B31" s="17" t="s">
        <v>5</v>
      </c>
      <c r="C31" s="24">
        <v>30717030</v>
      </c>
      <c r="D31" s="25">
        <v>30256662.42757012</v>
      </c>
      <c r="E31" s="25">
        <v>40972800</v>
      </c>
      <c r="F31" s="25">
        <v>42085064</v>
      </c>
      <c r="G31" s="25">
        <v>42882490.791356713</v>
      </c>
      <c r="I31" s="34"/>
    </row>
    <row r="32" spans="1:307" x14ac:dyDescent="0.25">
      <c r="A32" s="36"/>
      <c r="B32" s="9" t="s">
        <v>6</v>
      </c>
      <c r="C32" s="22">
        <f t="shared" ref="C32:E32" si="18">+C33+C34</f>
        <v>216652557.90999997</v>
      </c>
      <c r="D32" s="23">
        <f t="shared" si="18"/>
        <v>229242168.06999984</v>
      </c>
      <c r="E32" s="23">
        <f t="shared" si="18"/>
        <v>233526391.95000005</v>
      </c>
      <c r="F32" s="23">
        <v>241998994</v>
      </c>
      <c r="G32" s="23">
        <v>274458576.10000002</v>
      </c>
    </row>
    <row r="33" spans="1:307" x14ac:dyDescent="0.25">
      <c r="A33" s="36"/>
      <c r="B33" s="8" t="s">
        <v>4</v>
      </c>
      <c r="C33" s="22">
        <v>171588532</v>
      </c>
      <c r="D33" s="23">
        <v>181988542.09999985</v>
      </c>
      <c r="E33" s="30">
        <v>183369300.03999996</v>
      </c>
      <c r="F33" s="23">
        <v>198604023</v>
      </c>
      <c r="G33" s="23">
        <v>211060880.21000004</v>
      </c>
      <c r="H33" s="32"/>
    </row>
    <row r="34" spans="1:307" ht="15.75" thickBot="1" x14ac:dyDescent="0.3">
      <c r="A34" s="36"/>
      <c r="B34" s="8" t="s">
        <v>5</v>
      </c>
      <c r="C34" s="22">
        <v>45064025.909999974</v>
      </c>
      <c r="D34" s="23">
        <v>47253625.969999991</v>
      </c>
      <c r="E34" s="23">
        <v>50157091.910000086</v>
      </c>
      <c r="F34" s="23">
        <v>43394971</v>
      </c>
      <c r="G34" s="23">
        <v>63397695.890000001</v>
      </c>
    </row>
    <row r="35" spans="1:307" s="6" customFormat="1" x14ac:dyDescent="0.25">
      <c r="A35" s="35" t="s">
        <v>11</v>
      </c>
      <c r="B35" s="15" t="s">
        <v>3</v>
      </c>
      <c r="C35" s="28">
        <f t="shared" ref="C35:E35" si="19">+C36+C37</f>
        <v>176402748</v>
      </c>
      <c r="D35" s="29">
        <f t="shared" si="19"/>
        <v>173392833</v>
      </c>
      <c r="E35" s="29">
        <f t="shared" si="19"/>
        <v>149312631</v>
      </c>
      <c r="F35" s="29">
        <v>167207942</v>
      </c>
      <c r="G35" s="29">
        <v>153488988.25145799</v>
      </c>
      <c r="H35" s="1"/>
      <c r="I35" s="34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  <c r="IW35" s="1"/>
      <c r="IX35" s="1"/>
      <c r="IY35" s="1"/>
      <c r="IZ35" s="1"/>
      <c r="JA35" s="1"/>
      <c r="JB35" s="1"/>
      <c r="JC35" s="1"/>
      <c r="JD35" s="1"/>
      <c r="JE35" s="1"/>
      <c r="JF35" s="1"/>
      <c r="JG35" s="1"/>
      <c r="JH35" s="1"/>
      <c r="JI35" s="1"/>
      <c r="JJ35" s="1"/>
      <c r="JK35" s="1"/>
      <c r="JL35" s="1"/>
      <c r="JM35" s="1"/>
      <c r="JN35" s="1"/>
      <c r="JO35" s="1"/>
      <c r="JP35" s="1"/>
      <c r="JQ35" s="1"/>
      <c r="JR35" s="1"/>
      <c r="JS35" s="1"/>
      <c r="JT35" s="1"/>
      <c r="JU35" s="1"/>
      <c r="JV35" s="1"/>
      <c r="JW35" s="1"/>
      <c r="JX35" s="1"/>
      <c r="JY35" s="1"/>
      <c r="JZ35" s="1"/>
      <c r="KA35" s="1"/>
      <c r="KB35" s="1"/>
      <c r="KC35" s="1"/>
      <c r="KD35" s="1"/>
      <c r="KE35" s="1"/>
      <c r="KF35" s="1"/>
      <c r="KG35" s="1"/>
      <c r="KH35" s="1"/>
      <c r="KI35" s="1"/>
      <c r="KJ35" s="1"/>
      <c r="KK35" s="1"/>
      <c r="KL35" s="1"/>
      <c r="KM35" s="1"/>
      <c r="KN35" s="1"/>
      <c r="KO35" s="1"/>
      <c r="KP35" s="1"/>
      <c r="KQ35" s="1"/>
      <c r="KR35" s="1"/>
      <c r="KS35" s="1"/>
      <c r="KT35" s="1"/>
      <c r="KU35" s="1"/>
    </row>
    <row r="36" spans="1:307" s="6" customFormat="1" x14ac:dyDescent="0.25">
      <c r="A36" s="36"/>
      <c r="B36" s="16" t="s">
        <v>4</v>
      </c>
      <c r="C36" s="24">
        <v>176402748</v>
      </c>
      <c r="D36" s="25">
        <v>173392833</v>
      </c>
      <c r="E36" s="25">
        <v>147202385</v>
      </c>
      <c r="F36" s="25">
        <v>154481351</v>
      </c>
      <c r="G36" s="25">
        <v>149912355.58891624</v>
      </c>
      <c r="H36" s="1"/>
      <c r="I36" s="34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  <c r="IW36" s="1"/>
      <c r="IX36" s="1"/>
      <c r="IY36" s="1"/>
      <c r="IZ36" s="1"/>
      <c r="JA36" s="1"/>
      <c r="JB36" s="1"/>
      <c r="JC36" s="1"/>
      <c r="JD36" s="1"/>
      <c r="JE36" s="1"/>
      <c r="JF36" s="1"/>
      <c r="JG36" s="1"/>
      <c r="JH36" s="1"/>
      <c r="JI36" s="1"/>
      <c r="JJ36" s="1"/>
      <c r="JK36" s="1"/>
      <c r="JL36" s="1"/>
      <c r="JM36" s="1"/>
      <c r="JN36" s="1"/>
      <c r="JO36" s="1"/>
      <c r="JP36" s="1"/>
      <c r="JQ36" s="1"/>
      <c r="JR36" s="1"/>
      <c r="JS36" s="1"/>
      <c r="JT36" s="1"/>
      <c r="JU36" s="1"/>
      <c r="JV36" s="1"/>
      <c r="JW36" s="1"/>
      <c r="JX36" s="1"/>
      <c r="JY36" s="1"/>
      <c r="JZ36" s="1"/>
      <c r="KA36" s="1"/>
      <c r="KB36" s="1"/>
      <c r="KC36" s="1"/>
      <c r="KD36" s="1"/>
      <c r="KE36" s="1"/>
      <c r="KF36" s="1"/>
      <c r="KG36" s="1"/>
      <c r="KH36" s="1"/>
      <c r="KI36" s="1"/>
      <c r="KJ36" s="1"/>
      <c r="KK36" s="1"/>
      <c r="KL36" s="1"/>
      <c r="KM36" s="1"/>
      <c r="KN36" s="1"/>
      <c r="KO36" s="1"/>
      <c r="KP36" s="1"/>
      <c r="KQ36" s="1"/>
      <c r="KR36" s="1"/>
      <c r="KS36" s="1"/>
      <c r="KT36" s="1"/>
      <c r="KU36" s="1"/>
    </row>
    <row r="37" spans="1:307" s="6" customFormat="1" x14ac:dyDescent="0.25">
      <c r="A37" s="36"/>
      <c r="B37" s="17" t="s">
        <v>5</v>
      </c>
      <c r="C37" s="24">
        <v>0</v>
      </c>
      <c r="D37" s="25">
        <v>0</v>
      </c>
      <c r="E37" s="25">
        <v>2110246</v>
      </c>
      <c r="F37" s="25">
        <v>12724589</v>
      </c>
      <c r="G37" s="25">
        <v>3576632.6625417471</v>
      </c>
      <c r="H37" s="1"/>
      <c r="I37" s="34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  <c r="IW37" s="1"/>
      <c r="IX37" s="1"/>
      <c r="IY37" s="1"/>
      <c r="IZ37" s="1"/>
      <c r="JA37" s="1"/>
      <c r="JB37" s="1"/>
      <c r="JC37" s="1"/>
      <c r="JD37" s="1"/>
      <c r="JE37" s="1"/>
      <c r="JF37" s="1"/>
      <c r="JG37" s="1"/>
      <c r="JH37" s="1"/>
      <c r="JI37" s="1"/>
      <c r="JJ37" s="1"/>
      <c r="JK37" s="1"/>
      <c r="JL37" s="1"/>
      <c r="JM37" s="1"/>
      <c r="JN37" s="1"/>
      <c r="JO37" s="1"/>
      <c r="JP37" s="1"/>
      <c r="JQ37" s="1"/>
      <c r="JR37" s="1"/>
      <c r="JS37" s="1"/>
      <c r="JT37" s="1"/>
      <c r="JU37" s="1"/>
      <c r="JV37" s="1"/>
      <c r="JW37" s="1"/>
      <c r="JX37" s="1"/>
      <c r="JY37" s="1"/>
      <c r="JZ37" s="1"/>
      <c r="KA37" s="1"/>
      <c r="KB37" s="1"/>
      <c r="KC37" s="1"/>
      <c r="KD37" s="1"/>
      <c r="KE37" s="1"/>
      <c r="KF37" s="1"/>
      <c r="KG37" s="1"/>
      <c r="KH37" s="1"/>
      <c r="KI37" s="1"/>
      <c r="KJ37" s="1"/>
      <c r="KK37" s="1"/>
      <c r="KL37" s="1"/>
      <c r="KM37" s="1"/>
      <c r="KN37" s="1"/>
      <c r="KO37" s="1"/>
      <c r="KP37" s="1"/>
      <c r="KQ37" s="1"/>
      <c r="KR37" s="1"/>
      <c r="KS37" s="1"/>
      <c r="KT37" s="1"/>
      <c r="KU37" s="1"/>
    </row>
    <row r="38" spans="1:307" x14ac:dyDescent="0.25">
      <c r="A38" s="36"/>
      <c r="B38" s="9" t="s">
        <v>6</v>
      </c>
      <c r="C38" s="22">
        <f t="shared" ref="C38:E38" si="20">+C39+C40</f>
        <v>232463779</v>
      </c>
      <c r="D38" s="23">
        <f t="shared" si="20"/>
        <v>231214956.86999875</v>
      </c>
      <c r="E38" s="23">
        <f t="shared" si="20"/>
        <v>205940586</v>
      </c>
      <c r="F38" s="23">
        <v>228780041</v>
      </c>
      <c r="G38" s="23">
        <v>343760162.24354517</v>
      </c>
    </row>
    <row r="39" spans="1:307" x14ac:dyDescent="0.25">
      <c r="A39" s="36"/>
      <c r="B39" s="7" t="s">
        <v>4</v>
      </c>
      <c r="C39" s="22">
        <v>172335225</v>
      </c>
      <c r="D39" s="23">
        <f>192876699-9690191</f>
        <v>183186508</v>
      </c>
      <c r="E39" s="30">
        <v>153411128</v>
      </c>
      <c r="F39" s="23">
        <v>145374371</v>
      </c>
      <c r="G39" s="23">
        <v>245024130.88494599</v>
      </c>
      <c r="H39" s="32"/>
    </row>
    <row r="40" spans="1:307" ht="15.75" thickBot="1" x14ac:dyDescent="0.3">
      <c r="A40" s="36"/>
      <c r="B40" s="8" t="s">
        <v>5</v>
      </c>
      <c r="C40" s="22">
        <v>60128554</v>
      </c>
      <c r="D40" s="23">
        <v>48028448.869998761</v>
      </c>
      <c r="E40" s="23">
        <v>52529458</v>
      </c>
      <c r="F40" s="23">
        <v>83405670</v>
      </c>
      <c r="G40" s="23">
        <v>98736031.358599201</v>
      </c>
    </row>
    <row r="41" spans="1:307" x14ac:dyDescent="0.25">
      <c r="A41" s="35" t="s">
        <v>12</v>
      </c>
      <c r="B41" s="15" t="s">
        <v>3</v>
      </c>
      <c r="C41" s="28">
        <f t="shared" ref="C41:E41" si="21">+C42+C43</f>
        <v>311408334.73984534</v>
      </c>
      <c r="D41" s="29">
        <f t="shared" si="21"/>
        <v>359848666.24066174</v>
      </c>
      <c r="E41" s="29">
        <f t="shared" si="21"/>
        <v>272053529.5158</v>
      </c>
      <c r="F41" s="29">
        <v>262217800</v>
      </c>
      <c r="G41" s="29">
        <v>208701700</v>
      </c>
      <c r="I41" s="34"/>
    </row>
    <row r="42" spans="1:307" x14ac:dyDescent="0.25">
      <c r="A42" s="36"/>
      <c r="B42" s="16" t="s">
        <v>4</v>
      </c>
      <c r="C42" s="24">
        <v>262525495.60198113</v>
      </c>
      <c r="D42" s="26">
        <v>299368321.51431888</v>
      </c>
      <c r="E42" s="25">
        <v>207640000</v>
      </c>
      <c r="F42" s="25">
        <v>203176500</v>
      </c>
      <c r="G42" s="25">
        <v>175748800</v>
      </c>
      <c r="I42" s="34"/>
    </row>
    <row r="43" spans="1:307" x14ac:dyDescent="0.25">
      <c r="A43" s="36"/>
      <c r="B43" s="17" t="s">
        <v>5</v>
      </c>
      <c r="C43" s="24">
        <v>48882839.137864202</v>
      </c>
      <c r="D43" s="25">
        <v>60480344.726342849</v>
      </c>
      <c r="E43" s="25">
        <v>64413529.515799999</v>
      </c>
      <c r="F43" s="25">
        <v>59041300</v>
      </c>
      <c r="G43" s="25">
        <v>32952900</v>
      </c>
      <c r="I43" s="34"/>
    </row>
    <row r="44" spans="1:307" x14ac:dyDescent="0.25">
      <c r="A44" s="36"/>
      <c r="B44" s="9" t="s">
        <v>6</v>
      </c>
      <c r="C44" s="22">
        <f t="shared" ref="C44:E44" si="22">+C45+C46</f>
        <v>267612025.23999998</v>
      </c>
      <c r="D44" s="23">
        <f t="shared" si="22"/>
        <v>322366840.12406099</v>
      </c>
      <c r="E44" s="23">
        <f t="shared" si="22"/>
        <v>259895438.60999998</v>
      </c>
      <c r="F44" s="23">
        <v>278893220</v>
      </c>
      <c r="G44" s="23">
        <v>214466754.63000003</v>
      </c>
    </row>
    <row r="45" spans="1:307" x14ac:dyDescent="0.25">
      <c r="A45" s="36"/>
      <c r="B45" s="7" t="s">
        <v>4</v>
      </c>
      <c r="C45" s="22">
        <v>240210953.69999999</v>
      </c>
      <c r="D45" s="23">
        <f>300535593.724061-7011627</f>
        <v>293523966.72406101</v>
      </c>
      <c r="E45" s="30">
        <f>201979852.01+7011627</f>
        <v>208991479.00999999</v>
      </c>
      <c r="F45" s="30">
        <v>214576464</v>
      </c>
      <c r="G45" s="23">
        <v>170884752.08000001</v>
      </c>
      <c r="H45" s="32"/>
    </row>
    <row r="46" spans="1:307" ht="15.75" thickBot="1" x14ac:dyDescent="0.3">
      <c r="A46" s="36"/>
      <c r="B46" s="8" t="s">
        <v>5</v>
      </c>
      <c r="C46" s="22">
        <v>27401071.539999999</v>
      </c>
      <c r="D46" s="23">
        <v>28842873.400000006</v>
      </c>
      <c r="E46" s="23">
        <v>50903959.600000001</v>
      </c>
      <c r="F46" s="23">
        <v>64316756</v>
      </c>
      <c r="G46" s="23">
        <v>43582002.550000034</v>
      </c>
    </row>
    <row r="47" spans="1:307" s="6" customFormat="1" x14ac:dyDescent="0.25">
      <c r="A47" s="35" t="s">
        <v>13</v>
      </c>
      <c r="B47" s="15" t="s">
        <v>3</v>
      </c>
      <c r="C47" s="28">
        <f t="shared" ref="C47:E47" si="23">+C48+C49</f>
        <v>269583552</v>
      </c>
      <c r="D47" s="29">
        <f t="shared" si="23"/>
        <v>300314880</v>
      </c>
      <c r="E47" s="29">
        <f t="shared" si="23"/>
        <v>203494847</v>
      </c>
      <c r="F47" s="29">
        <v>187136250</v>
      </c>
      <c r="G47" s="29">
        <v>186733100</v>
      </c>
      <c r="H47" s="1"/>
      <c r="I47" s="34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  <c r="IV47" s="1"/>
      <c r="IW47" s="1"/>
      <c r="IX47" s="1"/>
      <c r="IY47" s="1"/>
      <c r="IZ47" s="1"/>
      <c r="JA47" s="1"/>
      <c r="JB47" s="1"/>
      <c r="JC47" s="1"/>
      <c r="JD47" s="1"/>
      <c r="JE47" s="1"/>
      <c r="JF47" s="1"/>
      <c r="JG47" s="1"/>
      <c r="JH47" s="1"/>
      <c r="JI47" s="1"/>
      <c r="JJ47" s="1"/>
      <c r="JK47" s="1"/>
      <c r="JL47" s="1"/>
      <c r="JM47" s="1"/>
      <c r="JN47" s="1"/>
      <c r="JO47" s="1"/>
      <c r="JP47" s="1"/>
      <c r="JQ47" s="1"/>
      <c r="JR47" s="1"/>
      <c r="JS47" s="1"/>
      <c r="JT47" s="1"/>
      <c r="JU47" s="1"/>
      <c r="JV47" s="1"/>
      <c r="JW47" s="1"/>
      <c r="JX47" s="1"/>
      <c r="JY47" s="1"/>
      <c r="JZ47" s="1"/>
      <c r="KA47" s="1"/>
      <c r="KB47" s="1"/>
      <c r="KC47" s="1"/>
      <c r="KD47" s="1"/>
      <c r="KE47" s="1"/>
      <c r="KF47" s="1"/>
      <c r="KG47" s="1"/>
      <c r="KH47" s="1"/>
      <c r="KI47" s="1"/>
      <c r="KJ47" s="1"/>
      <c r="KK47" s="1"/>
      <c r="KL47" s="1"/>
      <c r="KM47" s="1"/>
      <c r="KN47" s="1"/>
      <c r="KO47" s="1"/>
      <c r="KP47" s="1"/>
      <c r="KQ47" s="1"/>
      <c r="KR47" s="1"/>
      <c r="KS47" s="1"/>
      <c r="KT47" s="1"/>
      <c r="KU47" s="1"/>
    </row>
    <row r="48" spans="1:307" s="6" customFormat="1" x14ac:dyDescent="0.25">
      <c r="A48" s="36"/>
      <c r="B48" s="16" t="s">
        <v>4</v>
      </c>
      <c r="C48" s="24">
        <v>269583552</v>
      </c>
      <c r="D48" s="25">
        <v>300314880</v>
      </c>
      <c r="E48" s="25">
        <v>197258000</v>
      </c>
      <c r="F48" s="25">
        <v>187136250</v>
      </c>
      <c r="G48" s="25">
        <v>186733100</v>
      </c>
      <c r="H48" s="1"/>
      <c r="I48" s="34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  <c r="IV48" s="1"/>
      <c r="IW48" s="1"/>
      <c r="IX48" s="1"/>
      <c r="IY48" s="1"/>
      <c r="IZ48" s="1"/>
      <c r="JA48" s="1"/>
      <c r="JB48" s="1"/>
      <c r="JC48" s="1"/>
      <c r="JD48" s="1"/>
      <c r="JE48" s="1"/>
      <c r="JF48" s="1"/>
      <c r="JG48" s="1"/>
      <c r="JH48" s="1"/>
      <c r="JI48" s="1"/>
      <c r="JJ48" s="1"/>
      <c r="JK48" s="1"/>
      <c r="JL48" s="1"/>
      <c r="JM48" s="1"/>
      <c r="JN48" s="1"/>
      <c r="JO48" s="1"/>
      <c r="JP48" s="1"/>
      <c r="JQ48" s="1"/>
      <c r="JR48" s="1"/>
      <c r="JS48" s="1"/>
      <c r="JT48" s="1"/>
      <c r="JU48" s="1"/>
      <c r="JV48" s="1"/>
      <c r="JW48" s="1"/>
      <c r="JX48" s="1"/>
      <c r="JY48" s="1"/>
      <c r="JZ48" s="1"/>
      <c r="KA48" s="1"/>
      <c r="KB48" s="1"/>
      <c r="KC48" s="1"/>
      <c r="KD48" s="1"/>
      <c r="KE48" s="1"/>
      <c r="KF48" s="1"/>
      <c r="KG48" s="1"/>
      <c r="KH48" s="1"/>
      <c r="KI48" s="1"/>
      <c r="KJ48" s="1"/>
      <c r="KK48" s="1"/>
      <c r="KL48" s="1"/>
      <c r="KM48" s="1"/>
      <c r="KN48" s="1"/>
      <c r="KO48" s="1"/>
      <c r="KP48" s="1"/>
      <c r="KQ48" s="1"/>
      <c r="KR48" s="1"/>
      <c r="KS48" s="1"/>
      <c r="KT48" s="1"/>
      <c r="KU48" s="1"/>
    </row>
    <row r="49" spans="1:307" s="6" customFormat="1" x14ac:dyDescent="0.25">
      <c r="A49" s="36"/>
      <c r="B49" s="17" t="s">
        <v>5</v>
      </c>
      <c r="C49" s="24">
        <v>0</v>
      </c>
      <c r="D49" s="25">
        <v>0</v>
      </c>
      <c r="E49" s="25">
        <v>6236847</v>
      </c>
      <c r="F49" s="25">
        <v>0</v>
      </c>
      <c r="G49" s="25">
        <v>0</v>
      </c>
      <c r="H49" s="1"/>
      <c r="I49" s="34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  <c r="IV49" s="1"/>
      <c r="IW49" s="1"/>
      <c r="IX49" s="1"/>
      <c r="IY49" s="1"/>
      <c r="IZ49" s="1"/>
      <c r="JA49" s="1"/>
      <c r="JB49" s="1"/>
      <c r="JC49" s="1"/>
      <c r="JD49" s="1"/>
      <c r="JE49" s="1"/>
      <c r="JF49" s="1"/>
      <c r="JG49" s="1"/>
      <c r="JH49" s="1"/>
      <c r="JI49" s="1"/>
      <c r="JJ49" s="1"/>
      <c r="JK49" s="1"/>
      <c r="JL49" s="1"/>
      <c r="JM49" s="1"/>
      <c r="JN49" s="1"/>
      <c r="JO49" s="1"/>
      <c r="JP49" s="1"/>
      <c r="JQ49" s="1"/>
      <c r="JR49" s="1"/>
      <c r="JS49" s="1"/>
      <c r="JT49" s="1"/>
      <c r="JU49" s="1"/>
      <c r="JV49" s="1"/>
      <c r="JW49" s="1"/>
      <c r="JX49" s="1"/>
      <c r="JY49" s="1"/>
      <c r="JZ49" s="1"/>
      <c r="KA49" s="1"/>
      <c r="KB49" s="1"/>
      <c r="KC49" s="1"/>
      <c r="KD49" s="1"/>
      <c r="KE49" s="1"/>
      <c r="KF49" s="1"/>
      <c r="KG49" s="1"/>
      <c r="KH49" s="1"/>
      <c r="KI49" s="1"/>
      <c r="KJ49" s="1"/>
      <c r="KK49" s="1"/>
      <c r="KL49" s="1"/>
      <c r="KM49" s="1"/>
      <c r="KN49" s="1"/>
      <c r="KO49" s="1"/>
      <c r="KP49" s="1"/>
      <c r="KQ49" s="1"/>
      <c r="KR49" s="1"/>
      <c r="KS49" s="1"/>
      <c r="KT49" s="1"/>
      <c r="KU49" s="1"/>
    </row>
    <row r="50" spans="1:307" x14ac:dyDescent="0.25">
      <c r="A50" s="36"/>
      <c r="B50" s="9" t="s">
        <v>6</v>
      </c>
      <c r="C50" s="22">
        <f t="shared" ref="C50:E50" si="24">+C51+C52</f>
        <v>317196255</v>
      </c>
      <c r="D50" s="23">
        <f t="shared" si="24"/>
        <v>354699912.86999965</v>
      </c>
      <c r="E50" s="23">
        <f t="shared" si="24"/>
        <v>286657688</v>
      </c>
      <c r="F50" s="23">
        <v>255866562</v>
      </c>
      <c r="G50" s="23">
        <v>264177469.84000012</v>
      </c>
    </row>
    <row r="51" spans="1:307" x14ac:dyDescent="0.25">
      <c r="A51" s="36"/>
      <c r="B51" s="7" t="s">
        <v>4</v>
      </c>
      <c r="C51" s="22">
        <v>253965560</v>
      </c>
      <c r="D51" s="23">
        <v>296657727.01000005</v>
      </c>
      <c r="E51" s="30">
        <v>198156739</v>
      </c>
      <c r="F51" s="30">
        <v>190229646</v>
      </c>
      <c r="G51" s="23">
        <v>187300945.26000005</v>
      </c>
      <c r="H51" s="32"/>
    </row>
    <row r="52" spans="1:307" ht="15.75" thickBot="1" x14ac:dyDescent="0.3">
      <c r="A52" s="36"/>
      <c r="B52" s="8" t="s">
        <v>5</v>
      </c>
      <c r="C52" s="22">
        <v>63230695</v>
      </c>
      <c r="D52" s="23">
        <v>58042185.859999627</v>
      </c>
      <c r="E52" s="23">
        <v>88500949</v>
      </c>
      <c r="F52" s="23">
        <v>65636916</v>
      </c>
      <c r="G52" s="23">
        <v>76876524.580000088</v>
      </c>
    </row>
    <row r="53" spans="1:307" s="6" customFormat="1" x14ac:dyDescent="0.25">
      <c r="A53" s="35" t="s">
        <v>14</v>
      </c>
      <c r="B53" s="15" t="s">
        <v>3</v>
      </c>
      <c r="C53" s="28">
        <f t="shared" ref="C53:E53" si="25">+C54+C55</f>
        <v>260015101.79715002</v>
      </c>
      <c r="D53" s="29">
        <f t="shared" si="25"/>
        <v>299793500</v>
      </c>
      <c r="E53" s="28">
        <f t="shared" si="25"/>
        <v>214112898</v>
      </c>
      <c r="F53" s="28">
        <f>F54+F55</f>
        <v>204208063</v>
      </c>
      <c r="G53" s="29">
        <v>191448257.98786479</v>
      </c>
      <c r="H53" s="1"/>
      <c r="I53" s="34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  <c r="IV53" s="1"/>
      <c r="IW53" s="1"/>
      <c r="IX53" s="1"/>
      <c r="IY53" s="1"/>
      <c r="IZ53" s="1"/>
      <c r="JA53" s="1"/>
      <c r="JB53" s="1"/>
      <c r="JC53" s="1"/>
      <c r="JD53" s="1"/>
      <c r="JE53" s="1"/>
      <c r="JF53" s="1"/>
      <c r="JG53" s="1"/>
      <c r="JH53" s="1"/>
      <c r="JI53" s="1"/>
      <c r="JJ53" s="1"/>
      <c r="JK53" s="1"/>
      <c r="JL53" s="1"/>
      <c r="JM53" s="1"/>
      <c r="JN53" s="1"/>
      <c r="JO53" s="1"/>
      <c r="JP53" s="1"/>
      <c r="JQ53" s="1"/>
      <c r="JR53" s="1"/>
      <c r="JS53" s="1"/>
      <c r="JT53" s="1"/>
      <c r="JU53" s="1"/>
      <c r="JV53" s="1"/>
      <c r="JW53" s="1"/>
      <c r="JX53" s="1"/>
      <c r="JY53" s="1"/>
      <c r="JZ53" s="1"/>
      <c r="KA53" s="1"/>
      <c r="KB53" s="1"/>
      <c r="KC53" s="1"/>
      <c r="KD53" s="1"/>
      <c r="KE53" s="1"/>
      <c r="KF53" s="1"/>
      <c r="KG53" s="1"/>
      <c r="KH53" s="1"/>
      <c r="KI53" s="1"/>
      <c r="KJ53" s="1"/>
      <c r="KK53" s="1"/>
      <c r="KL53" s="1"/>
      <c r="KM53" s="1"/>
      <c r="KN53" s="1"/>
      <c r="KO53" s="1"/>
      <c r="KP53" s="1"/>
      <c r="KQ53" s="1"/>
      <c r="KR53" s="1"/>
      <c r="KS53" s="1"/>
      <c r="KT53" s="1"/>
      <c r="KU53" s="1"/>
    </row>
    <row r="54" spans="1:307" s="6" customFormat="1" x14ac:dyDescent="0.25">
      <c r="A54" s="36"/>
      <c r="B54" s="16" t="s">
        <v>4</v>
      </c>
      <c r="C54" s="24">
        <v>260015101.79715002</v>
      </c>
      <c r="D54" s="25">
        <v>299793500</v>
      </c>
      <c r="E54" s="24">
        <v>207640000</v>
      </c>
      <c r="F54" s="24">
        <v>203176500</v>
      </c>
      <c r="G54" s="25">
        <v>186733100</v>
      </c>
      <c r="H54" s="1"/>
      <c r="I54" s="34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  <c r="IV54" s="1"/>
      <c r="IW54" s="1"/>
      <c r="IX54" s="1"/>
      <c r="IY54" s="1"/>
      <c r="IZ54" s="1"/>
      <c r="JA54" s="1"/>
      <c r="JB54" s="1"/>
      <c r="JC54" s="1"/>
      <c r="JD54" s="1"/>
      <c r="JE54" s="1"/>
      <c r="JF54" s="1"/>
      <c r="JG54" s="1"/>
      <c r="JH54" s="1"/>
      <c r="JI54" s="1"/>
      <c r="JJ54" s="1"/>
      <c r="JK54" s="1"/>
      <c r="JL54" s="1"/>
      <c r="JM54" s="1"/>
      <c r="JN54" s="1"/>
      <c r="JO54" s="1"/>
      <c r="JP54" s="1"/>
      <c r="JQ54" s="1"/>
      <c r="JR54" s="1"/>
      <c r="JS54" s="1"/>
      <c r="JT54" s="1"/>
      <c r="JU54" s="1"/>
      <c r="JV54" s="1"/>
      <c r="JW54" s="1"/>
      <c r="JX54" s="1"/>
      <c r="JY54" s="1"/>
      <c r="JZ54" s="1"/>
      <c r="KA54" s="1"/>
      <c r="KB54" s="1"/>
      <c r="KC54" s="1"/>
      <c r="KD54" s="1"/>
      <c r="KE54" s="1"/>
      <c r="KF54" s="1"/>
      <c r="KG54" s="1"/>
      <c r="KH54" s="1"/>
      <c r="KI54" s="1"/>
      <c r="KJ54" s="1"/>
      <c r="KK54" s="1"/>
      <c r="KL54" s="1"/>
      <c r="KM54" s="1"/>
      <c r="KN54" s="1"/>
      <c r="KO54" s="1"/>
      <c r="KP54" s="1"/>
      <c r="KQ54" s="1"/>
      <c r="KR54" s="1"/>
      <c r="KS54" s="1"/>
      <c r="KT54" s="1"/>
      <c r="KU54" s="1"/>
    </row>
    <row r="55" spans="1:307" x14ac:dyDescent="0.25">
      <c r="A55" s="36"/>
      <c r="B55" s="17" t="s">
        <v>5</v>
      </c>
      <c r="C55" s="24">
        <v>0</v>
      </c>
      <c r="D55" s="25">
        <v>0</v>
      </c>
      <c r="E55" s="24">
        <v>6472898</v>
      </c>
      <c r="F55" s="24">
        <v>1031563</v>
      </c>
      <c r="G55" s="25">
        <v>4715158.4247020353</v>
      </c>
      <c r="I55" s="34"/>
    </row>
    <row r="56" spans="1:307" x14ac:dyDescent="0.25">
      <c r="A56" s="36"/>
      <c r="B56" s="9" t="s">
        <v>6</v>
      </c>
      <c r="C56" s="22">
        <f t="shared" ref="C56" si="26">+C57+C58</f>
        <v>298243873</v>
      </c>
      <c r="D56" s="27">
        <f>+D57+D58</f>
        <v>291388596</v>
      </c>
      <c r="E56" s="22">
        <f t="shared" ref="E56" si="27">+E57+E58</f>
        <v>306390791</v>
      </c>
      <c r="F56" s="22">
        <f>F57+F58</f>
        <v>346883253</v>
      </c>
      <c r="G56" s="23">
        <v>226404392.93651539</v>
      </c>
    </row>
    <row r="57" spans="1:307" x14ac:dyDescent="0.25">
      <c r="A57" s="36"/>
      <c r="B57" s="7" t="s">
        <v>4</v>
      </c>
      <c r="C57" s="22">
        <v>241364071</v>
      </c>
      <c r="D57" s="23">
        <f>296323879-50202673</f>
        <v>246121206</v>
      </c>
      <c r="E57" s="31">
        <f>210111464+50202673</f>
        <v>260314137</v>
      </c>
      <c r="F57" s="31">
        <v>204271382</v>
      </c>
      <c r="G57" s="23">
        <v>180966249.01382378</v>
      </c>
      <c r="H57" s="32"/>
      <c r="I57" s="33"/>
    </row>
    <row r="58" spans="1:307" x14ac:dyDescent="0.25">
      <c r="A58" s="36"/>
      <c r="B58" s="8" t="s">
        <v>5</v>
      </c>
      <c r="C58" s="22">
        <v>56879802</v>
      </c>
      <c r="D58" s="23">
        <v>45267390</v>
      </c>
      <c r="E58" s="22">
        <v>46076654</v>
      </c>
      <c r="F58" s="22">
        <v>142611871</v>
      </c>
      <c r="G58" s="23">
        <v>45438143.922691651</v>
      </c>
    </row>
    <row r="59" spans="1:307" x14ac:dyDescent="0.25">
      <c r="A59" s="10"/>
      <c r="B59" s="10"/>
      <c r="C59" s="11"/>
      <c r="D59" s="11"/>
      <c r="E59" s="11"/>
      <c r="F59" s="10"/>
    </row>
  </sheetData>
  <mergeCells count="9">
    <mergeCell ref="A41:A46"/>
    <mergeCell ref="A47:A52"/>
    <mergeCell ref="A53:A58"/>
    <mergeCell ref="A35:A40"/>
    <mergeCell ref="A5:A10"/>
    <mergeCell ref="A11:A16"/>
    <mergeCell ref="A17:A22"/>
    <mergeCell ref="A23:A28"/>
    <mergeCell ref="A29:A34"/>
  </mergeCells>
  <pageMargins left="0.25" right="0.25" top="0.75" bottom="0.75" header="0.3" footer="0.3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1</vt:i4>
      </vt:variant>
    </vt:vector>
  </HeadingPairs>
  <TitlesOfParts>
    <vt:vector size="2" baseType="lpstr">
      <vt:lpstr>SITUATII PIF</vt:lpstr>
      <vt:lpstr>'SITUATII PIF'!Zona_de_imprimat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2022-07-12T05:23:28Z</dcterms:modified>
</cp:coreProperties>
</file>